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2"/>
  <workbookPr/>
  <bookViews>
    <workbookView xWindow="-120" yWindow="-120" windowWidth="20715" windowHeight="13140"/>
  </bookViews>
  <sheets>
    <sheet name="Sheet1" sheetId="1" r:id="rId1"/>
  </sheets>
  <definedNames>
    <definedName name="_xlnm.Print_Area" localSheetId="0">Sheet1!$A$1:$J$25</definedName>
    <definedName name="_xlnm.Print_Titles" localSheetId="0">Sheet1!$1:$2</definedName>
  </definedNames>
  <calcPr calcId="144525"/>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7" i="1" l="1"/>
  <c r="I25" i="1" s="1"/>
</calcChain>
</file>

<file path=xl/sharedStrings.xml><?xml version="1.0" encoding="utf-8"?>
<sst xmlns="http://schemas.openxmlformats.org/spreadsheetml/2006/main" count="123" uniqueCount="122">
  <si>
    <t>一级指标</t>
  </si>
  <si>
    <t>权重</t>
  </si>
  <si>
    <t>三级指标</t>
  </si>
  <si>
    <t>指标解释</t>
  </si>
  <si>
    <t>评分标准</t>
    <phoneticPr fontId="4" type="noConversion"/>
  </si>
  <si>
    <t>A.项目决策</t>
  </si>
  <si>
    <t>A11.目标内容(15)</t>
  </si>
  <si>
    <t>B.项目管理</t>
  </si>
  <si>
    <t>B11.预算管理(5)</t>
  </si>
  <si>
    <t>B12.资金到位（4）</t>
  </si>
  <si>
    <t>B13.财务管理（6）</t>
  </si>
  <si>
    <t>B2.项目实施（15）</t>
  </si>
  <si>
    <t>B21.组织机构（4）</t>
  </si>
  <si>
    <t>机构是否健全、分工是否明确</t>
  </si>
  <si>
    <t>a.机构健全（2分）
b.分工明确（2分）</t>
  </si>
  <si>
    <t>B22.制度建设（5）</t>
  </si>
  <si>
    <t>B23.过程控制（6）</t>
  </si>
  <si>
    <t>C12.贷款金额＞20亿元 （1分）</t>
  </si>
  <si>
    <t>C13.仓储加工保鲜设施215307.52平方米（2分）</t>
  </si>
  <si>
    <t>C14.社区直营店25个(1分)</t>
  </si>
  <si>
    <t>C15.年度完成情况100%（5分）</t>
  </si>
  <si>
    <t xml:space="preserve">C16.产品质量100% （5分）  </t>
  </si>
  <si>
    <t>C21.实现销售收入10亿元（6.25分）</t>
  </si>
  <si>
    <t>C22.带动农民专业合作社20家(6.25分)</t>
  </si>
  <si>
    <t>服务对象满意度</t>
  </si>
  <si>
    <t>合计</t>
  </si>
  <si>
    <t>评价指引</t>
    <phoneticPr fontId="2" type="noConversion"/>
  </si>
  <si>
    <t>扣分原因</t>
    <phoneticPr fontId="2" type="noConversion"/>
  </si>
  <si>
    <t>该项目计划安排专项资金46,270.00万元，实际到位专项资金19,188.47万元，依据该指标评分标准（a.到位时效）扣除2分,得2分。</t>
    <phoneticPr fontId="2" type="noConversion"/>
  </si>
  <si>
    <t>无针对项目概算的批复，决策程序存在瑕疵,依据该指标评分标准（a.项目按照规定的程序申请设立）扣除分数0.5分;</t>
    <phoneticPr fontId="2" type="noConversion"/>
  </si>
  <si>
    <t xml:space="preserve"> 该项目未设置独立账套进行核算，也未做到专户储存，依据该指标评分标准(b.资金是否专款专用，并设立独立账套进行核算，做到专户储存、专账核算），扣除1分。</t>
    <phoneticPr fontId="2" type="noConversion"/>
  </si>
  <si>
    <t xml:space="preserve">a.项目为促进事业发展所必需；（2分）
b.预期产出效益和效果符合正常的业绩水平；（2分）
c.绩效目标与相应预算的关联性；（2分）
</t>
    <phoneticPr fontId="2" type="noConversion"/>
  </si>
  <si>
    <t>该项目设定的绩效指标中无成本指标，故无法按照“目标导向”原则对该指标进行运行监控，若不对成本进行控制，只考核收入，将导致项目运行失控，故扣除5分。</t>
    <phoneticPr fontId="2" type="noConversion"/>
  </si>
  <si>
    <t>a.将项目绩效目标细化分解为具体的绩效指标；（3分）
b.通过清晰、可衡量的指标值予以体现；（2分）
c.与项目年度任务数或计划数相对应；（2分）
d.与预算确定的项目投资额或资金量相匹配。（2分）</t>
    <phoneticPr fontId="2" type="noConversion"/>
  </si>
  <si>
    <t xml:space="preserve">a.项目符合经济社会发展规划和项目实施单位年度工作计划；（2分）
b.与项目实施单位或委托单位职责密切相关,有利于提升林果产品收购、加工、仓储和销售产业化水平建设；（2分）
c.根据需要制定中长期实施规划。（1分）
</t>
    <phoneticPr fontId="2" type="noConversion"/>
  </si>
  <si>
    <t xml:space="preserve">a.到位时效:资金是否及时到位；若未及时到位，是否影响项目进度;及时到位（4分），未及时到位但未影响项目进度（2分），未及时到位并影响项目进度。（0分）
</t>
    <phoneticPr fontId="2" type="noConversion"/>
  </si>
  <si>
    <t>a.项目资金拨付按照专项资金管理有关规定执行，且有完整的审批程序和手续；（1分）
b.资金是否专款专用，并设立独立账套进行核算，做到专户储存、专账核算；（1分）
c.项目已制定或具有相应的专项资金管理办法或制度；（1分）
d.项目资金管理办法符合相关财务会计制度的规定；（1分）
e.项目已制定或具有相应的监控机制；采取了相应的财务检查等必要的监控措施或手段；（1分）
f.项目进行了成本核算，以及体现了项目成本差异情况。（1分）</t>
    <phoneticPr fontId="2" type="noConversion"/>
  </si>
  <si>
    <t>a.项目已制定或具有相应的管理制度或办法；（2分）
b.项目制定的各项管理制度合法、合规、完整,已建立健全各项业务管理制度；（3分）
项目至少应具备（1）项目管理制度（2）招投标制度或政府采购制度（3）资格审核过程管理制度（4）验收制度（5）资金管理办法（6）预算绩效管理制度，缺少一项扣0.5分，直至扣完该指标分值3分为止。</t>
    <phoneticPr fontId="2" type="noConversion"/>
  </si>
  <si>
    <t xml:space="preserve">a.项目执行符合项目各项管理制度的规定；(1分)
b.项目管理、实施人员均落实到位，有效按照计划执行；(1分)
c.项目计划调整的手续完备，程序符合相关业务文件制度规定；(1分)
d.项目执行情况等资料齐全，并及时进行归档；(1分)
e.项目建立监控结果反馈整改与应用机制，结果均得到具体应用与落实；(1分)
f.项目招投标程序合法、合规；（0.5分）项目执行过程中签订的主要合同符合规范、明确，合同管理执行到位。(0.5分)
</t>
    <phoneticPr fontId="2" type="noConversion"/>
  </si>
  <si>
    <t>达到或超过10万吨得满分，不足10万吨按照实际收购数量（万吨）/10万吨*该指标权重分值计算。</t>
    <phoneticPr fontId="2" type="noConversion"/>
  </si>
  <si>
    <t>超过20亿元得满分，不足20亿元按照实际贷款金额（亿元）/20亿元*该指标权重分值计算。</t>
    <phoneticPr fontId="2" type="noConversion"/>
  </si>
  <si>
    <t>达到或超过215307.52平方米得满分，不足215307.52平方米按照实际建设面积（平方米）/215307.52平方米*该指标权重分值计算。</t>
    <phoneticPr fontId="2" type="noConversion"/>
  </si>
  <si>
    <t>达到或超过25个得满分，不足25个按照实际建设个数/25个*该指标权重分值计算。</t>
    <phoneticPr fontId="2" type="noConversion"/>
  </si>
  <si>
    <t>完成及时性100%为满分，每降低1%扣权重分的5%,扣完为止。</t>
    <phoneticPr fontId="2" type="noConversion"/>
  </si>
  <si>
    <t>a.项目已建成部分经质量监测站或相关工程验收检测合格率达到100%，每降低1%扣权重分的5%,扣完为止；（若未设置该项指标，直接扣减该指标分值1分）
b.收购、加工销售的林果产品质量经专业检测检验合格率达到100%，每降低1%扣权重分的5%,扣完为止。（4分）</t>
    <phoneticPr fontId="2" type="noConversion"/>
  </si>
  <si>
    <t>达到或超过10亿元得满分，不足10亿元按照实际实现的销售收入（亿元）/10亿元*该指标权重分值计算。</t>
    <phoneticPr fontId="2" type="noConversion"/>
  </si>
  <si>
    <t>达到或超过20家得满分，不足20家按照实际带动的农民专业合作社家数/20家*该指标权重分值计算。（6.25分）</t>
    <phoneticPr fontId="2" type="noConversion"/>
  </si>
  <si>
    <t>a.项目实施对南疆经济社会的可持续发展具有长期影响。(若未设置该项指标，直接扣减该指标分值6.25分)</t>
    <phoneticPr fontId="2" type="noConversion"/>
  </si>
  <si>
    <t>考察项目所设定的绩效目标依据是否充分，是否符合客观实际，用以反映和考核项目绩效目标与项目实施的相符情况。</t>
    <phoneticPr fontId="2" type="noConversion"/>
  </si>
  <si>
    <t>考察依据绩效目标设定的绩效指标是否明确、细化、量化，用以反映和考核项目绩效目标与项目实施的相符情况。</t>
    <phoneticPr fontId="2" type="noConversion"/>
  </si>
  <si>
    <t>考察项目立项是否有充分的依据，项目是否符合经济社会发展规划和项目实施单位年度工作计划；是否根据需要制定中长期实施规划；项目调整是否合理，项目是否有利于提升林果产品收购、加工、仓储和销售产业化水平建设的成果。</t>
    <phoneticPr fontId="2" type="noConversion"/>
  </si>
  <si>
    <t>考察项目的申请、设立过程是否符合相关要求；项目申报、批复程序是否符合相关管理办法，是否进行了充分的可行性研究；项目调整是否履行相应手续用以反映和考核项目立项的规范情况。</t>
    <phoneticPr fontId="2" type="noConversion"/>
  </si>
  <si>
    <t>预算编制是否细化、准确；考察项目预算资金的实际执行情况。</t>
    <phoneticPr fontId="2" type="noConversion"/>
  </si>
  <si>
    <t>考察项目的实际到位资金与计划投入资金的比率，用以反映项目申报单位向资金使用单位拨付资金是否足额、及时；自筹资金到位是否足额、及时。</t>
    <phoneticPr fontId="2" type="noConversion"/>
  </si>
  <si>
    <t>考察项目财务管理制度是否健全、执行是否严格；会计核算是否规范；考察项目资金使用是否符合相关法律法规、制度和规定，用以反映和考核项目资金使用的规范性和安全性；考察项目实施单位是否为保障资金的安全、规范运行、控制成本等而采取了必要的监控、管理措施，用以反映和考核项目实施单位对资金运行的控制情况。</t>
    <phoneticPr fontId="2" type="noConversion"/>
  </si>
  <si>
    <t>考察项目实施是否具备建立健全的项目管理制度；是否制定科学的实施方案或实施计划；考察与项目直接相关的管理制度是否健全、完善，用以反映和考核各项管理制度对项目顺利实施的保障情况。</t>
    <phoneticPr fontId="2" type="noConversion"/>
  </si>
  <si>
    <t>考察林果产品收购贷款金额是否超过20亿元。</t>
    <phoneticPr fontId="2" type="noConversion"/>
  </si>
  <si>
    <t>考察仓储加工保鲜设施截至2018年年末已建设面积是否达到215307.52平方米。</t>
    <phoneticPr fontId="2" type="noConversion"/>
  </si>
  <si>
    <t>考察社区直营店建设个数是否达到25个。</t>
    <phoneticPr fontId="2" type="noConversion"/>
  </si>
  <si>
    <t>考察2018年项目完成及时情况。</t>
    <phoneticPr fontId="2" type="noConversion"/>
  </si>
  <si>
    <t>考察项目建设完成的验收质量情况及收购、加工销售的林果产品质量是否达到100%。</t>
    <phoneticPr fontId="2" type="noConversion"/>
  </si>
  <si>
    <t>考察项目总成本及单位成本的合理性、经济性、效率性。</t>
    <phoneticPr fontId="2" type="noConversion"/>
  </si>
  <si>
    <t>考察项目实施产生的销售收入情况。</t>
    <phoneticPr fontId="2" type="noConversion"/>
  </si>
  <si>
    <t>考察项目实施带动的农民专业合作社情况。</t>
    <phoneticPr fontId="2" type="noConversion"/>
  </si>
  <si>
    <t>特色林果业在南疆农村经济发展中具有重要的支柱地位和作用，考察项目实施对南疆经济社会的可持续发展的影响。</t>
    <phoneticPr fontId="2" type="noConversion"/>
  </si>
  <si>
    <t>考察项目实施后，农民专业合作社及农户满意度达到100%。</t>
    <phoneticPr fontId="2" type="noConversion"/>
  </si>
  <si>
    <t xml:space="preserve"> </t>
    <phoneticPr fontId="2" type="noConversion"/>
  </si>
  <si>
    <t>该项目设定的二级指标中无成本与可持续影响指标，三级指标中质量指标未设置与工程质量相关的预期指标值，依据该指标评分标准(a.将项目绩效目标细化分解为具体的绩效指标）,按应设未设指标个数占总指标个数比例与该评分标准对应权重分值计算扣除分数=3/12*3=0.75分；
该项目设定的二级指标中时效指标指向不明确，依据该指标评分标准(b.通过清晰、可衡量的指标值予以体现)，按不明确指标个数占总指标个数比例与该评分标准对应权重分值计算扣除分数=1/12*2=0.17分,合计扣除分数=0.75+0.17=0.92分；</t>
    <phoneticPr fontId="2" type="noConversion"/>
  </si>
  <si>
    <r>
      <t>该项目预算安排网点补助专项资金1690万元，实际支出资金1,523.43万元，存在结余资金166.57万元。依据该指标评分标准（d.预算执行率=实际支出金额/实际到位预算金额</t>
    </r>
    <r>
      <rPr>
        <sz val="10"/>
        <rFont val="Calibri"/>
        <family val="4"/>
      </rPr>
      <t>×100%</t>
    </r>
    <r>
      <rPr>
        <sz val="10"/>
        <rFont val="方正仿宋_GBK"/>
        <family val="4"/>
        <charset val="134"/>
      </rPr>
      <t>。预算执行率100%，得满分；低于100%，按照预算执行率*该指标权重分值计算得分）计算预算执行率 =19021.9/19188.47=99.13%,计算扣除分数=(1-99.13%)*2=0.02分;</t>
    </r>
    <phoneticPr fontId="2" type="noConversion"/>
  </si>
  <si>
    <t>该项目前期存在先施工后补手续的情况，且该项目5个集配中心建设的施工及监理单位招标采取内部议标形式进行，依据该指标评分标准（a.项目执行符合项目各项管理制度的规定及f.项目招投标程序合法、合规）和新疆果业集团有限公司《项目申报内控管理制度第四（三）招投标制度》的规定，扣除1分；
评价小组无法获取项目监控结果均得到具体应用与落实的相关印证资料，依据该指标评分标准（e.项目建立监控结果反馈整改与应用机制，结果均得到具体应用与落实）扣除0.5分，合计扣除分数=1+0.5=1.5分；</t>
    <phoneticPr fontId="2" type="noConversion"/>
  </si>
  <si>
    <t>该项目建设工程质量未设置相关的预期指标，若不对工程质量进行控制和考核，将无法保证项目已建成部分的验收合格率，故扣除1分。</t>
    <phoneticPr fontId="2" type="noConversion"/>
  </si>
  <si>
    <t>根据新财预专报〔2018〕97号文提出的该项目预期总目标“提高农业产业化水平，促进农牧业提质增效、农牧民持续增收，为实现社会稳定和长治久安总目标奠定坚实的基础”，项目实施对南疆经济社会的可持续发展具有长期影响，该项目应设置而未设置可持续影响指标，而项目长期运行必然带来可持续影响，项目绩效指标体系不完整，忽视了项目重要的效果指标，故扣除5分。</t>
    <phoneticPr fontId="2" type="noConversion"/>
  </si>
  <si>
    <r>
      <t>截至目前，根据已获得的56548份满意度问卷分析结果，依据评分标准：满意度=∑样本数（“非常满意”</t>
    </r>
    <r>
      <rPr>
        <sz val="10"/>
        <rFont val="Calibri"/>
        <family val="4"/>
      </rPr>
      <t>×1.0+“</t>
    </r>
    <r>
      <rPr>
        <sz val="10"/>
        <rFont val="方正仿宋_GBK"/>
        <family val="4"/>
        <charset val="134"/>
      </rPr>
      <t>比较满意”</t>
    </r>
    <r>
      <rPr>
        <sz val="10"/>
        <rFont val="Calibri"/>
        <family val="4"/>
      </rPr>
      <t>×0.8+“</t>
    </r>
    <r>
      <rPr>
        <sz val="10"/>
        <rFont val="方正仿宋_GBK"/>
        <family val="4"/>
        <charset val="134"/>
      </rPr>
      <t>满意”</t>
    </r>
    <r>
      <rPr>
        <sz val="10"/>
        <rFont val="Calibri"/>
        <family val="4"/>
      </rPr>
      <t>×0.6+“</t>
    </r>
    <r>
      <rPr>
        <sz val="10"/>
        <rFont val="方正仿宋_GBK"/>
        <family val="4"/>
        <charset val="134"/>
      </rPr>
      <t>不满意”</t>
    </r>
    <r>
      <rPr>
        <sz val="10"/>
        <rFont val="Calibri"/>
        <family val="4"/>
      </rPr>
      <t>×0.3+“</t>
    </r>
    <r>
      <rPr>
        <sz val="10"/>
        <rFont val="方正仿宋_GBK"/>
        <family val="4"/>
        <charset val="134"/>
      </rPr>
      <t>非常不满意”</t>
    </r>
    <r>
      <rPr>
        <sz val="10"/>
        <rFont val="Calibri"/>
        <family val="4"/>
      </rPr>
      <t>×0.1</t>
    </r>
    <r>
      <rPr>
        <sz val="10"/>
        <rFont val="方正仿宋_GBK"/>
        <family val="4"/>
        <charset val="134"/>
      </rPr>
      <t>）/总样本数</t>
    </r>
    <r>
      <rPr>
        <sz val="10"/>
        <rFont val="Calibri"/>
        <family val="4"/>
      </rPr>
      <t>×100%</t>
    </r>
    <r>
      <rPr>
        <sz val="10"/>
        <rFont val="方正仿宋_GBK"/>
        <family val="4"/>
        <charset val="134"/>
      </rPr>
      <t>评分),计算得分=（51111+5437*0.6）/56548*6.25=6.01分，扣除0.24分。</t>
    </r>
    <phoneticPr fontId="2" type="noConversion"/>
  </si>
  <si>
    <t xml:space="preserve">评价对象：新疆果业集团有限公司 、自治区供销合作社联合社                      
评价资料：
P2-1.项目可行性研究 
P2-2.项目实施方案 
P2-3.项目用地预审 
P2-4.项目环评预审  
P2-5.关于贯彻落实陈全国书记视察新疆果业集团重要讲话精神情况的报告（新政联党发[2018]38号）
P2-6.关于培育壮大龙头企业提升农业产业化水平的意见（新财预专报[2018]97号） 
P2-7.新疆果业集团2017年工作总结及2018年工作计划
P2-8.项目2018年经审核的绩效目标表
</t>
    <phoneticPr fontId="2" type="noConversion"/>
  </si>
  <si>
    <t>A21.决策依据(5)</t>
    <phoneticPr fontId="2" type="noConversion"/>
  </si>
  <si>
    <t>A22.决策程序(5)</t>
    <phoneticPr fontId="2" type="noConversion"/>
  </si>
  <si>
    <t xml:space="preserve">a.项目按照规定的程序申请设立；（2分）
b.申报、批复程序符合相关管理办法，事前已经有过必要的可行性研究、专家论证、风险评估、集体决策等；（2分）
c.项目实施调整履行相应手续。（1分）
</t>
    <phoneticPr fontId="2" type="noConversion"/>
  </si>
  <si>
    <r>
      <t>a.预算编制经过论证；（1分）
b.预算额度测算依据充分，按标准编制；（1分）
c.资金的分配按照因素法进行；（包括基础因素、投入因素、绩效因素、管理因素）（1分）
d.预算执行与实际到位预算资金一致。预算执行率=实际支出金额/实际到位预算金额</t>
    </r>
    <r>
      <rPr>
        <sz val="10"/>
        <rFont val="Calibri"/>
        <family val="4"/>
      </rPr>
      <t>×100%</t>
    </r>
    <r>
      <rPr>
        <sz val="10"/>
        <rFont val="方正仿宋_GBK"/>
        <family val="4"/>
        <charset val="134"/>
      </rPr>
      <t>；(2分)
预算执行率100%，得满分；低于100%，按照预算执行率*该指标权重分值计算得分。</t>
    </r>
    <phoneticPr fontId="4" type="noConversion"/>
  </si>
  <si>
    <t>与项目相关的各种法律、法规、制度是否严格执行；项目实施方案或实施计划是否被认真执行；项目实施程序是否科学合理。考察项目是否经过政府招投标程序,以及项目的招投标程序是否合规；考察项目是否针对运行监控结果建立结果反馈整改与应用机制并切实落实，是否为达到项目质量要求而采取了必需的措施，用以反映和考核项目管理制度的有效执行和质量控制情况,以及合同管理情况。</t>
    <phoneticPr fontId="2" type="noConversion"/>
  </si>
  <si>
    <t>考察林果产品收购数量是否达到10万吨。</t>
    <phoneticPr fontId="2" type="noConversion"/>
  </si>
  <si>
    <t>C17.项目成本支出的合理性及效益性（5分）</t>
    <phoneticPr fontId="2" type="noConversion"/>
  </si>
  <si>
    <t>C23.项目长期运行（6.25分）</t>
    <phoneticPr fontId="2" type="noConversion"/>
  </si>
  <si>
    <t>C24.农民专业合作社及农户满意度100%（6.25分）</t>
    <phoneticPr fontId="2" type="noConversion"/>
  </si>
  <si>
    <r>
      <t>满意度=∑样本数（“非常满意”</t>
    </r>
    <r>
      <rPr>
        <sz val="10"/>
        <rFont val="Calibri"/>
        <family val="4"/>
      </rPr>
      <t>×1.0+“</t>
    </r>
    <r>
      <rPr>
        <sz val="10"/>
        <rFont val="方正仿宋_GBK"/>
        <family val="4"/>
        <charset val="134"/>
      </rPr>
      <t>比较满意”</t>
    </r>
    <r>
      <rPr>
        <sz val="10"/>
        <rFont val="Calibri"/>
        <family val="4"/>
      </rPr>
      <t>×0.8+“</t>
    </r>
    <r>
      <rPr>
        <sz val="10"/>
        <rFont val="方正仿宋_GBK"/>
        <family val="4"/>
        <charset val="134"/>
      </rPr>
      <t>满意”</t>
    </r>
    <r>
      <rPr>
        <sz val="10"/>
        <rFont val="Calibri"/>
        <family val="4"/>
      </rPr>
      <t>×0.6+“</t>
    </r>
    <r>
      <rPr>
        <sz val="10"/>
        <rFont val="方正仿宋_GBK"/>
        <family val="4"/>
        <charset val="134"/>
      </rPr>
      <t>不满意”</t>
    </r>
    <r>
      <rPr>
        <sz val="10"/>
        <rFont val="Calibri"/>
        <family val="4"/>
      </rPr>
      <t>×0.3+“</t>
    </r>
    <r>
      <rPr>
        <sz val="10"/>
        <rFont val="方正仿宋_GBK"/>
        <family val="4"/>
        <charset val="134"/>
      </rPr>
      <t>非常不满意”</t>
    </r>
    <r>
      <rPr>
        <sz val="10"/>
        <rFont val="Calibri"/>
        <family val="4"/>
      </rPr>
      <t>×0.1</t>
    </r>
    <r>
      <rPr>
        <sz val="10"/>
        <rFont val="方正仿宋_GBK"/>
        <family val="4"/>
        <charset val="134"/>
      </rPr>
      <t>）/总样本数</t>
    </r>
    <r>
      <rPr>
        <sz val="10"/>
        <rFont val="Calibri"/>
        <family val="4"/>
      </rPr>
      <t>×100%</t>
    </r>
    <r>
      <rPr>
        <sz val="10"/>
        <rFont val="方正仿宋_GBK"/>
        <family val="4"/>
        <charset val="134"/>
      </rPr>
      <t>，该指标得分=满意度*该指标权重分值。满意度60%以下，不得分。</t>
    </r>
    <phoneticPr fontId="2" type="noConversion"/>
  </si>
  <si>
    <t xml:space="preserve">评价对象：新疆果业集团有限公司 、自治区供销合作社联合社                      
评价资料：
P18-1.社会满意度调查问卷及调查报告
</t>
    <phoneticPr fontId="2" type="noConversion"/>
  </si>
  <si>
    <t>C11.林果产品收购10万吨（1分）</t>
    <phoneticPr fontId="2" type="noConversion"/>
  </si>
  <si>
    <t>A1.绩效  目标（15）</t>
    <phoneticPr fontId="2" type="noConversion"/>
  </si>
  <si>
    <t>A2.决策  过程（10）</t>
    <phoneticPr fontId="2" type="noConversion"/>
  </si>
  <si>
    <t>B1.项目  资金（15）</t>
    <phoneticPr fontId="2" type="noConversion"/>
  </si>
  <si>
    <t xml:space="preserve">  C1.项目产出（20）</t>
    <phoneticPr fontId="2" type="noConversion"/>
  </si>
  <si>
    <t>C2.项目  效果（25）</t>
    <phoneticPr fontId="2" type="noConversion"/>
  </si>
  <si>
    <t>社会    效益</t>
    <phoneticPr fontId="2" type="noConversion"/>
  </si>
  <si>
    <t>产出    数量</t>
    <phoneticPr fontId="2" type="noConversion"/>
  </si>
  <si>
    <t>产出    时效</t>
    <phoneticPr fontId="2" type="noConversion"/>
  </si>
  <si>
    <t>产出    质量</t>
    <phoneticPr fontId="2" type="noConversion"/>
  </si>
  <si>
    <t>成本    情况</t>
    <phoneticPr fontId="2" type="noConversion"/>
  </si>
  <si>
    <t>经济    效益</t>
    <phoneticPr fontId="2" type="noConversion"/>
  </si>
  <si>
    <t>可持续  影响</t>
    <phoneticPr fontId="2" type="noConversion"/>
  </si>
  <si>
    <t>二级  指标</t>
    <phoneticPr fontId="2" type="noConversion"/>
  </si>
  <si>
    <t>专家  评分</t>
    <phoneticPr fontId="2" type="noConversion"/>
  </si>
  <si>
    <t>评价对象：新疆果业集团有限公司 、自治区供销合作社联合社                      
评价资料：
P3-1.果业集团公司简介
P3-2.新疆果业集团2017年工作总结及2018年工作计划(索引至P2-7)
P3-3.事前绩效评估报告
P3-4.关于贯彻落实陈全国书记视察新疆果业集团重要讲话精神情况的报告（新政联党发[2018]38号）
P3-5.关于公布2018年度新增认定和继续享受扶持政策原认定自治区扶贫龙头企业名单的通知（新扶领办发[2019]8号）
P3-6.关于公布第一批自治区林果业重点龙头企业和自治区林果业重点专业合作社名单的通知（新林科[2013]781号）</t>
    <phoneticPr fontId="2" type="noConversion"/>
  </si>
  <si>
    <t>评价对象：新疆果业集团有限公司 、自治区供销合作社联合社                      
评价资料：
P4-1.项目可行性研究（索引至p2-1)
P4-2.事前绩效评估报告（索引至p3-3）
P4-3.实施方案 （索引至p2-2)
P4-4.用地预审（索引至p2-3)
P4-5.环评预审（索引至p2-4)
P4-6.关于农林产品仓储、加工、物流集配中心批发市场项目建设的请示（新果集发[2018]133号）
P4-7.关于培育壮大龙头企业提升农业产业化水平的意见（新财预专报[2018]97号）
P4-8.总经理办公会议纪要（索引至p5-3)</t>
    <phoneticPr fontId="2" type="noConversion"/>
  </si>
  <si>
    <t>评价对象：新疆果业集团有限公司 、自治区供销合作社联合社                      
P5-1.预算及明细测算说明（供销社提供）
P5-2.预算编制依据为可研报告第三章投资估算（索引至P2-1）
P5-3.预算编制会议记录为新疆供销投资（控股）集团有限公司会议纪要39号总经理办公会议纪要第三条
P5-4.新疆果业集团有限公司关于“自治区培育壮大龙头企业提升农业产业化水平专项资金”的管理实施细则
P5-5.《关于申请2018年度龙头企业财政扶持资金的报告》（新供联发[2018]129、157、167、184号）</t>
    <phoneticPr fontId="2" type="noConversion"/>
  </si>
  <si>
    <t>评价对象：新疆果业集团有限公司 、自治区供销合作社联合社                      
P6-1.《关于拨付自治区培育壮大龙头企业提升农业产业化水平专项资金的通知》（新财建[2018]440、296、387、508号）
P6-2.资金拨付进度时间表
P6-3.会计账簿及凭证资料(财政授权付额度到账通知单、收款收据复印件等)
P6-4.预算资金拨付预计到位与实际到位情况对比表</t>
    <phoneticPr fontId="2" type="noConversion"/>
  </si>
  <si>
    <t>评价对象：新疆果业集团有限公司 、自治区供销合作社联合社                      
评价资料：
P8-1.新疆果业集团有限公司“两张网”项目机构设置及职责分工资料（索引至p7-3)
P8-2.新疆果业集团有限公司董事会扩大会议纪要（新果董字[2018]49号）</t>
    <phoneticPr fontId="2" type="noConversion"/>
  </si>
  <si>
    <t>评价对象：新疆果业集团有限公司 、自治区供销合作社联合社                      
评价资料：
P9-1.新疆果业集团有限公司"两张网“项目管理办法
P9-2.新疆果业集团有限公司项目申报内控管理制度第四（三）招投标制度
P9-3.新疆果业集团有限公司项目申报内控管理制度第四（三）资格审核过程管理制度（索引至p9-2)
P9-4.新疆果业集团有限公司项目申报内控管理制度第四（6）验收流程相关制度（索引至p9-2)
P9-5.关于做好疆内收购网建设项目档案管理工作的通知及档案管理目录（新果集发[2018]137号）
P9-6.新疆果业集团有限公司关于“自治区培育壮大龙头企业提升农业产业化水平专项资金”的管理实施细则（索引至P5-4）
P9-7.关于印发《新疆果业集团“两张网”项目预算绩效管理工作方案》的通知（新果集发[2019]4号）
P9-8.关于转发自治区财政厅《关于印发&lt;自治区本级预算绩效监控管理暂行办法&gt;的通知》的通知
P9-9.监理单位过程控制及质量控制相关制度
P9-10 项目实施方案（索引至P2-2）</t>
    <phoneticPr fontId="2" type="noConversion"/>
  </si>
  <si>
    <t>评价对象：新疆果业集团有限公司 、自治区供销合作社联合社                      
评价资料：
P10-1.贯彻落实自治区党委陈全国书记视察新疆果业集团重要讲话精神2018年工作总结及2019年工作计划
P10-2.项目招投标资料(索引至实施方案p2-2)
P10-3.贷款贴息合同(索引至P11-5)
P10-4.项目施工合同
P10-5.关于印发《新疆维吾尔自治区供销合作社联合社财政性资金支持项目管理监督暂行办法》的通知、监理日志及监理总结
P10-6.项目现场督查表
P10-7.项目建设情况进度月度报表
P10-8.项目自评表及自评报告
P10-9.项目施工许可证及开工报告（和田、伽师、阿克苏、叶城、鄯善）（2019年补办）
P10-10.监理及设备购置合同</t>
    <phoneticPr fontId="4" type="noConversion"/>
  </si>
  <si>
    <t>评价对象：新疆果业集团有限公司 、自治区供销合作社联合社                      
评价资料：
P11-1.林果产品收购数量43.25万吨台账
P11-2.明细表、代购协议收购收据及发票</t>
    <phoneticPr fontId="2" type="noConversion"/>
  </si>
  <si>
    <t>评价对象：新疆果业集团有限公司 、自治区供销合作社联合社                      
评价资料：
P11-3.贷款贴息台账
P11-4.征信报告（本部+和田+吐鲁番）
P11-5.贷款金额22.75亿元合同</t>
    <phoneticPr fontId="4" type="noConversion"/>
  </si>
  <si>
    <t>评价对象：新疆果业集团有限公司 、自治区供销合作社联合社
评价资料：            
P11-6.仓储加工保鲜设施23.9万平方米相应图纸资料、现场踏勘记录及影像资料</t>
    <phoneticPr fontId="4" type="noConversion"/>
  </si>
  <si>
    <t>评价对象：新疆果业集团有限公司 、自治区供销合作社联合社
评价资料：            
P11-7.社区直营店72个营业执照及门头照片</t>
    <phoneticPr fontId="2" type="noConversion"/>
  </si>
  <si>
    <t>评价对象：新疆果业集团有限公司 、自治区供销合作社联合社
评价资料：            
P12-1.项目建设情况进度月度报表（索引上述p10-7)
P12-2.社区直营店72个营业执照上注明的成立日期（索引上述p11-7)
P12-3.收购台账及后附代购协议签订时间(索引上述p11-1及p11-2）</t>
    <phoneticPr fontId="2" type="noConversion"/>
  </si>
  <si>
    <t>评价对象：新疆果业集团有限公司 、自治区供销合作社联合社                      
评价资料：
P13-1.质量认证证书
P13-2.产品相关标准及产品检测报告（项目建成后的）
P13-3.工程质量监督报告/督查表（索引上述p10-6)</t>
    <phoneticPr fontId="2" type="noConversion"/>
  </si>
  <si>
    <t>评价对象：新疆果业集团有限公司 、自治区供销合作社联合社                      
评价资料：
P14-1.项目相关序时账
P14-2.集配中心建设项目完成产值统计表</t>
    <phoneticPr fontId="2" type="noConversion"/>
  </si>
  <si>
    <t>评价对象：新疆果业集团有限公司 、自治区供销合作社联合社                      
评价资料：
P15-1.和田、吐鲁番、阿克苏果业公司2018年度审计报告
P15-2.纳税申报表
P15-3.大额收入发票及合同
P15-4.网络销售平台销售流水
P15-5.收入分析测试表</t>
    <phoneticPr fontId="2" type="noConversion"/>
  </si>
  <si>
    <t>评价对象：新疆果业集团有限公司 、自治区供销合作社联合社                      
评价资料：
P16-1.20家农民专业合作社章程
P16-2.调查问卷
P16-3.访谈记录（种植户及合作社）</t>
    <phoneticPr fontId="2" type="noConversion"/>
  </si>
  <si>
    <t>评价对象：新疆果业集团有限公司 、自治区供销合作社联合社                      
评价资料：
P17-1.关于贯彻落实陈全国书记视察新疆果业集团重要讲话精神情况的报告（新政联党发[2018]38号）（索引至P2-5）
P17-2.关于培育壮大龙头企业提升农业产业化水平的意见（新财预专报[2018]97号）(索引至P2-6） 
P17-3.事前绩效评估报告（索引至P3-3）</t>
    <phoneticPr fontId="2" type="noConversion"/>
  </si>
  <si>
    <t>C.项目绩效</t>
    <phoneticPr fontId="2" type="noConversion"/>
  </si>
  <si>
    <t>C.项目绩效</t>
    <phoneticPr fontId="2" type="noConversion"/>
  </si>
  <si>
    <t>附件2                                自治区培育壮大龙头企业提升农业产业化水平专项资金投入“两张网”项目绩效评价指标综合评分表</t>
    <phoneticPr fontId="2" type="noConversion"/>
  </si>
  <si>
    <t>评价对象：新疆果业集团有限公司 、自治区供销合作社联合社                      
评价资料：
P7-1.新疆果业集团公司财政性资金支持项目管理暂行办法补充规定、新疆果业集团有限公司财政性资金支持项目管理暂行办法、新疆果业集团有限公司关于“自治区培育壮大龙头企业提升农业产业化水平专项资金”的管理实施细则（索引至p5-4)
P7-2.项目财务管理制度、新疆果业集团有限公司文件
P7-3.新疆果业集团有限公司“两张网”项目机构设置及职责分工资料；
P7-4.凭证抽查记录及相关附件资料（针对项目支出是否有完整的审批程序和手续的检查）
P7-5.项目执行过程中的财务督察表
P7-6.项目相关科目余额表、支出台账、序时账
P7-7.新疆果业集团有限公司项目申报内控管理制度第二章项目资金使用管理流程及第四（四）工程款支付签批流程（索引至p9-2)
P7-8.预算与实际执行情况对比分析</t>
    <phoneticPr fontId="2" type="noConversion"/>
  </si>
  <si>
    <t>a.相关设备、服务采购或林果产品收购有经过公开招投标、三方比价或有相关报价明细及依据的得满分；否则，按无依据报价支出部分在总资金中的占比扣其相应的权重分。（应设置该项指标值而未设置则按100%比重扣减该项指标的权重分值）</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</si>
</sst>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6" formatCode="0.00_);[Red]\(0.00\)"/>
    <numFmt numFmtId="177" formatCode="0_ "/>
  </numFmts>
  <fonts count="10" x14ac:knownFonts="1">
    <font>
      <sz val="11"/>
      <color theme="1"/>
      <name val="等线"/>
      <family val="2"/>
      <charset val="134"/>
      <scheme val="minor"/>
    </font>
    <font>
      <sz val="11"/>
      <color theme="1"/>
      <name val="等线"/>
      <family val="2"/>
      <charset val="134"/>
      <scheme val="minor"/>
    </font>
    <font>
      <sz val="9"/>
      <name val="等线"/>
      <family val="2"/>
      <charset val="134"/>
      <scheme val="minor"/>
    </font>
    <font>
      <sz val="10"/>
      <name val="方正仿宋_GBK"/>
      <family val="4"/>
      <charset val="134"/>
    </font>
    <font>
      <sz val="9"/>
      <name val="宋体"/>
      <family val="3"/>
      <charset val="134"/>
    </font>
    <font>
      <sz val="12"/>
      <name val="方正仿宋_GBK"/>
      <family val="4"/>
      <charset val="134"/>
    </font>
    <font>
      <b/>
      <sz val="12"/>
      <name val="方正仿宋_GBK"/>
      <family val="4"/>
      <charset val="134"/>
    </font>
    <font>
      <sz val="10"/>
      <name val="Calibri"/>
      <family val="4"/>
    </font>
    <font>
      <b/>
      <sz val="14"/>
      <name val="方正仿宋_GBK"/>
      <family val="4"/>
      <charset val="134"/>
    </font>
    <font>
      <b/>
      <sz val="10"/>
      <name val="方正仿宋_GBK"/>
      <family val="4"/>
      <charset val="134"/>
    </font>
  </fonts>
  <fills count="3">
    <fill>
      <patternFill patternType="none"/>
    </fill>
    <fill>
      <patternFill patternType="gray125"/>
    </fill>
    <fill>
      <patternFill patternType="solid">
        <fgColor theme="0"/>
        <bgColor indexed="64"/>
      </patternFill>
    </fill>
  </fills>
  <borders count="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2">
    <xf numFmtId="0" fontId="0" fillId="0" borderId="0">
      <alignment vertical="center"/>
    </xf>
    <xf numFmtId="9" fontId="1" fillId="0" borderId="0" applyFont="0" applyFill="0" applyBorder="0" applyAlignment="0" applyProtection="0">
      <alignment vertical="center"/>
    </xf>
  </cellStyleXfs>
  <cellXfs count="27">
    <xf numFmtId="0" fontId="0" fillId="0" borderId="0" xfId="0">
      <alignment vertical="center"/>
    </xf>
    <xf numFmtId="0" fontId="3" fillId="2" borderId="0" xfId="0" applyFont="1" applyFill="1">
      <alignment vertical="center"/>
    </xf>
    <xf numFmtId="0" fontId="5" fillId="2" borderId="0" xfId="0" applyFont="1" applyFill="1">
      <alignment vertical="center"/>
    </xf>
    <xf numFmtId="0" fontId="6" fillId="2" borderId="2" xfId="0" applyFont="1" applyFill="1" applyBorder="1" applyAlignment="1">
      <alignment horizontal="center" vertical="center"/>
    </xf>
    <xf numFmtId="9" fontId="6" fillId="2" borderId="2" xfId="1" applyFont="1" applyFill="1" applyBorder="1" applyAlignment="1">
      <alignment horizontal="center" vertical="center" wrapText="1"/>
    </xf>
    <xf numFmtId="176" fontId="6" fillId="2" borderId="2" xfId="0" applyNumberFormat="1" applyFont="1" applyFill="1" applyBorder="1" applyAlignment="1">
      <alignment horizontal="center" vertical="center" wrapText="1"/>
    </xf>
    <xf numFmtId="0" fontId="3" fillId="2" borderId="2" xfId="0" applyFont="1" applyFill="1" applyBorder="1" applyAlignment="1">
      <alignment vertical="center" wrapText="1"/>
    </xf>
    <xf numFmtId="0" fontId="3" fillId="2" borderId="2" xfId="0" applyFont="1" applyFill="1" applyBorder="1" applyAlignment="1">
      <alignment vertical="top" wrapText="1"/>
    </xf>
    <xf numFmtId="176" fontId="3" fillId="2" borderId="2" xfId="0" applyNumberFormat="1" applyFont="1" applyFill="1" applyBorder="1" applyAlignment="1">
      <alignment horizontal="center" vertical="center" wrapText="1"/>
    </xf>
    <xf numFmtId="0" fontId="3" fillId="2" borderId="2" xfId="0" applyFont="1" applyFill="1" applyBorder="1" applyAlignment="1">
      <alignment horizontal="left" vertical="center"/>
    </xf>
    <xf numFmtId="0" fontId="6" fillId="2" borderId="2"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2" xfId="0" applyFont="1" applyFill="1" applyBorder="1" applyAlignment="1">
      <alignment horizontal="left" vertical="center" wrapText="1"/>
    </xf>
    <xf numFmtId="0" fontId="3" fillId="2" borderId="2" xfId="0" applyFont="1" applyFill="1" applyBorder="1" applyAlignment="1">
      <alignment horizontal="left" vertical="top" wrapText="1"/>
    </xf>
    <xf numFmtId="0" fontId="3" fillId="2" borderId="0" xfId="0" applyFont="1" applyFill="1" applyAlignment="1">
      <alignment horizontal="center" vertical="center"/>
    </xf>
    <xf numFmtId="0" fontId="9" fillId="2" borderId="2" xfId="0" applyFont="1" applyFill="1" applyBorder="1" applyAlignment="1">
      <alignment horizontal="center" vertical="center" wrapText="1"/>
    </xf>
    <xf numFmtId="177" fontId="9" fillId="2" borderId="2" xfId="1" applyNumberFormat="1" applyFont="1" applyFill="1" applyBorder="1" applyAlignment="1">
      <alignment horizontal="center" vertical="center" wrapText="1"/>
    </xf>
    <xf numFmtId="176" fontId="9" fillId="2" borderId="2" xfId="0" applyNumberFormat="1" applyFont="1" applyFill="1" applyBorder="1" applyAlignment="1">
      <alignment horizontal="center" vertical="center" wrapText="1"/>
    </xf>
    <xf numFmtId="0" fontId="9" fillId="2" borderId="2" xfId="0" applyFont="1" applyFill="1" applyBorder="1" applyAlignment="1">
      <alignment horizontal="center" vertical="center"/>
    </xf>
    <xf numFmtId="0" fontId="9" fillId="2" borderId="0" xfId="0" applyFont="1" applyFill="1" applyAlignment="1">
      <alignment horizontal="center" vertical="center"/>
    </xf>
    <xf numFmtId="0" fontId="3" fillId="2" borderId="2" xfId="0" applyFont="1" applyFill="1" applyBorder="1" applyAlignment="1">
      <alignment horizontal="center" vertical="center" wrapText="1"/>
    </xf>
    <xf numFmtId="177" fontId="3" fillId="2" borderId="2" xfId="1" applyNumberFormat="1" applyFont="1" applyFill="1" applyBorder="1" applyAlignment="1">
      <alignment horizontal="center" vertical="center" wrapText="1"/>
    </xf>
    <xf numFmtId="176" fontId="3" fillId="2" borderId="2" xfId="0" applyNumberFormat="1" applyFont="1" applyFill="1" applyBorder="1" applyAlignment="1">
      <alignment horizontal="center" vertical="center" wrapText="1"/>
    </xf>
    <xf numFmtId="0" fontId="3" fillId="2" borderId="2" xfId="0" applyFont="1" applyFill="1" applyBorder="1" applyAlignment="1">
      <alignment horizontal="left" vertical="center"/>
    </xf>
    <xf numFmtId="0" fontId="8" fillId="2" borderId="1" xfId="0" applyFont="1" applyFill="1" applyBorder="1" applyAlignment="1">
      <alignment horizontal="left" vertical="center" wrapText="1"/>
    </xf>
    <xf numFmtId="0" fontId="6" fillId="2" borderId="2" xfId="0" applyFont="1" applyFill="1" applyBorder="1" applyAlignment="1">
      <alignment horizontal="center" vertical="center" wrapText="1"/>
    </xf>
    <xf numFmtId="0" fontId="3" fillId="2" borderId="2" xfId="0" applyFont="1" applyFill="1" applyBorder="1" applyAlignment="1">
      <alignment horizontal="left" vertical="center" wrapText="1"/>
    </xf>
  </cellXfs>
  <cellStyles count="2">
    <cellStyle name="百分比" xfId="1" builtinId="5"/>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0"/>
  <sheetViews>
    <sheetView tabSelected="1" view="pageBreakPreview" zoomScale="85" zoomScaleNormal="70" zoomScaleSheetLayoutView="85" workbookViewId="0">
      <selection activeCell="G5" sqref="G5"/>
    </sheetView>
  </sheetViews>
  <sheetFormatPr defaultRowHeight="13.15" x14ac:dyDescent="0.4"/>
  <cols>
    <col min="1" max="1" width="6.59765625" style="1" customWidth="1"/>
    <col min="2" max="2" width="6.265625" style="1" customWidth="1"/>
    <col min="3" max="3" width="8.3984375" style="1" customWidth="1"/>
    <col min="4" max="4" width="8.73046875" style="14" customWidth="1"/>
    <col min="5" max="5" width="12.73046875" style="1" customWidth="1"/>
    <col min="6" max="6" width="32.1328125" style="1" customWidth="1"/>
    <col min="7" max="7" width="37.1328125" style="1" customWidth="1"/>
    <col min="8" max="8" width="43.73046875" style="1" customWidth="1"/>
    <col min="9" max="9" width="8.265625" style="1" customWidth="1"/>
    <col min="10" max="10" width="39.59765625" style="1" customWidth="1"/>
    <col min="11" max="258" width="9" style="1"/>
    <col min="259" max="259" width="10.59765625" style="1" customWidth="1"/>
    <col min="260" max="260" width="15.46484375" style="1" customWidth="1"/>
    <col min="261" max="261" width="34.73046875" style="1" customWidth="1"/>
    <col min="262" max="262" width="43.86328125" style="1" customWidth="1"/>
    <col min="263" max="263" width="6.59765625" style="1" customWidth="1"/>
    <col min="264" max="264" width="79.86328125" style="1" customWidth="1"/>
    <col min="265" max="514" width="9" style="1"/>
    <col min="515" max="515" width="10.59765625" style="1" customWidth="1"/>
    <col min="516" max="516" width="15.46484375" style="1" customWidth="1"/>
    <col min="517" max="517" width="34.73046875" style="1" customWidth="1"/>
    <col min="518" max="518" width="43.86328125" style="1" customWidth="1"/>
    <col min="519" max="519" width="6.59765625" style="1" customWidth="1"/>
    <col min="520" max="520" width="79.86328125" style="1" customWidth="1"/>
    <col min="521" max="770" width="9" style="1"/>
    <col min="771" max="771" width="10.59765625" style="1" customWidth="1"/>
    <col min="772" max="772" width="15.46484375" style="1" customWidth="1"/>
    <col min="773" max="773" width="34.73046875" style="1" customWidth="1"/>
    <col min="774" max="774" width="43.86328125" style="1" customWidth="1"/>
    <col min="775" max="775" width="6.59765625" style="1" customWidth="1"/>
    <col min="776" max="776" width="79.86328125" style="1" customWidth="1"/>
    <col min="777" max="1026" width="9" style="1"/>
    <col min="1027" max="1027" width="10.59765625" style="1" customWidth="1"/>
    <col min="1028" max="1028" width="15.46484375" style="1" customWidth="1"/>
    <col min="1029" max="1029" width="34.73046875" style="1" customWidth="1"/>
    <col min="1030" max="1030" width="43.86328125" style="1" customWidth="1"/>
    <col min="1031" max="1031" width="6.59765625" style="1" customWidth="1"/>
    <col min="1032" max="1032" width="79.86328125" style="1" customWidth="1"/>
    <col min="1033" max="1282" width="9" style="1"/>
    <col min="1283" max="1283" width="10.59765625" style="1" customWidth="1"/>
    <col min="1284" max="1284" width="15.46484375" style="1" customWidth="1"/>
    <col min="1285" max="1285" width="34.73046875" style="1" customWidth="1"/>
    <col min="1286" max="1286" width="43.86328125" style="1" customWidth="1"/>
    <col min="1287" max="1287" width="6.59765625" style="1" customWidth="1"/>
    <col min="1288" max="1288" width="79.86328125" style="1" customWidth="1"/>
    <col min="1289" max="1538" width="9" style="1"/>
    <col min="1539" max="1539" width="10.59765625" style="1" customWidth="1"/>
    <col min="1540" max="1540" width="15.46484375" style="1" customWidth="1"/>
    <col min="1541" max="1541" width="34.73046875" style="1" customWidth="1"/>
    <col min="1542" max="1542" width="43.86328125" style="1" customWidth="1"/>
    <col min="1543" max="1543" width="6.59765625" style="1" customWidth="1"/>
    <col min="1544" max="1544" width="79.86328125" style="1" customWidth="1"/>
    <col min="1545" max="1794" width="9" style="1"/>
    <col min="1795" max="1795" width="10.59765625" style="1" customWidth="1"/>
    <col min="1796" max="1796" width="15.46484375" style="1" customWidth="1"/>
    <col min="1797" max="1797" width="34.73046875" style="1" customWidth="1"/>
    <col min="1798" max="1798" width="43.86328125" style="1" customWidth="1"/>
    <col min="1799" max="1799" width="6.59765625" style="1" customWidth="1"/>
    <col min="1800" max="1800" width="79.86328125" style="1" customWidth="1"/>
    <col min="1801" max="2050" width="9" style="1"/>
    <col min="2051" max="2051" width="10.59765625" style="1" customWidth="1"/>
    <col min="2052" max="2052" width="15.46484375" style="1" customWidth="1"/>
    <col min="2053" max="2053" width="34.73046875" style="1" customWidth="1"/>
    <col min="2054" max="2054" width="43.86328125" style="1" customWidth="1"/>
    <col min="2055" max="2055" width="6.59765625" style="1" customWidth="1"/>
    <col min="2056" max="2056" width="79.86328125" style="1" customWidth="1"/>
    <col min="2057" max="2306" width="9" style="1"/>
    <col min="2307" max="2307" width="10.59765625" style="1" customWidth="1"/>
    <col min="2308" max="2308" width="15.46484375" style="1" customWidth="1"/>
    <col min="2309" max="2309" width="34.73046875" style="1" customWidth="1"/>
    <col min="2310" max="2310" width="43.86328125" style="1" customWidth="1"/>
    <col min="2311" max="2311" width="6.59765625" style="1" customWidth="1"/>
    <col min="2312" max="2312" width="79.86328125" style="1" customWidth="1"/>
    <col min="2313" max="2562" width="9" style="1"/>
    <col min="2563" max="2563" width="10.59765625" style="1" customWidth="1"/>
    <col min="2564" max="2564" width="15.46484375" style="1" customWidth="1"/>
    <col min="2565" max="2565" width="34.73046875" style="1" customWidth="1"/>
    <col min="2566" max="2566" width="43.86328125" style="1" customWidth="1"/>
    <col min="2567" max="2567" width="6.59765625" style="1" customWidth="1"/>
    <col min="2568" max="2568" width="79.86328125" style="1" customWidth="1"/>
    <col min="2569" max="2818" width="9" style="1"/>
    <col min="2819" max="2819" width="10.59765625" style="1" customWidth="1"/>
    <col min="2820" max="2820" width="15.46484375" style="1" customWidth="1"/>
    <col min="2821" max="2821" width="34.73046875" style="1" customWidth="1"/>
    <col min="2822" max="2822" width="43.86328125" style="1" customWidth="1"/>
    <col min="2823" max="2823" width="6.59765625" style="1" customWidth="1"/>
    <col min="2824" max="2824" width="79.86328125" style="1" customWidth="1"/>
    <col min="2825" max="3074" width="9" style="1"/>
    <col min="3075" max="3075" width="10.59765625" style="1" customWidth="1"/>
    <col min="3076" max="3076" width="15.46484375" style="1" customWidth="1"/>
    <col min="3077" max="3077" width="34.73046875" style="1" customWidth="1"/>
    <col min="3078" max="3078" width="43.86328125" style="1" customWidth="1"/>
    <col min="3079" max="3079" width="6.59765625" style="1" customWidth="1"/>
    <col min="3080" max="3080" width="79.86328125" style="1" customWidth="1"/>
    <col min="3081" max="3330" width="9" style="1"/>
    <col min="3331" max="3331" width="10.59765625" style="1" customWidth="1"/>
    <col min="3332" max="3332" width="15.46484375" style="1" customWidth="1"/>
    <col min="3333" max="3333" width="34.73046875" style="1" customWidth="1"/>
    <col min="3334" max="3334" width="43.86328125" style="1" customWidth="1"/>
    <col min="3335" max="3335" width="6.59765625" style="1" customWidth="1"/>
    <col min="3336" max="3336" width="79.86328125" style="1" customWidth="1"/>
    <col min="3337" max="3586" width="9" style="1"/>
    <col min="3587" max="3587" width="10.59765625" style="1" customWidth="1"/>
    <col min="3588" max="3588" width="15.46484375" style="1" customWidth="1"/>
    <col min="3589" max="3589" width="34.73046875" style="1" customWidth="1"/>
    <col min="3590" max="3590" width="43.86328125" style="1" customWidth="1"/>
    <col min="3591" max="3591" width="6.59765625" style="1" customWidth="1"/>
    <col min="3592" max="3592" width="79.86328125" style="1" customWidth="1"/>
    <col min="3593" max="3842" width="9" style="1"/>
    <col min="3843" max="3843" width="10.59765625" style="1" customWidth="1"/>
    <col min="3844" max="3844" width="15.46484375" style="1" customWidth="1"/>
    <col min="3845" max="3845" width="34.73046875" style="1" customWidth="1"/>
    <col min="3846" max="3846" width="43.86328125" style="1" customWidth="1"/>
    <col min="3847" max="3847" width="6.59765625" style="1" customWidth="1"/>
    <col min="3848" max="3848" width="79.86328125" style="1" customWidth="1"/>
    <col min="3849" max="4098" width="9" style="1"/>
    <col min="4099" max="4099" width="10.59765625" style="1" customWidth="1"/>
    <col min="4100" max="4100" width="15.46484375" style="1" customWidth="1"/>
    <col min="4101" max="4101" width="34.73046875" style="1" customWidth="1"/>
    <col min="4102" max="4102" width="43.86328125" style="1" customWidth="1"/>
    <col min="4103" max="4103" width="6.59765625" style="1" customWidth="1"/>
    <col min="4104" max="4104" width="79.86328125" style="1" customWidth="1"/>
    <col min="4105" max="4354" width="9" style="1"/>
    <col min="4355" max="4355" width="10.59765625" style="1" customWidth="1"/>
    <col min="4356" max="4356" width="15.46484375" style="1" customWidth="1"/>
    <col min="4357" max="4357" width="34.73046875" style="1" customWidth="1"/>
    <col min="4358" max="4358" width="43.86328125" style="1" customWidth="1"/>
    <col min="4359" max="4359" width="6.59765625" style="1" customWidth="1"/>
    <col min="4360" max="4360" width="79.86328125" style="1" customWidth="1"/>
    <col min="4361" max="4610" width="9" style="1"/>
    <col min="4611" max="4611" width="10.59765625" style="1" customWidth="1"/>
    <col min="4612" max="4612" width="15.46484375" style="1" customWidth="1"/>
    <col min="4613" max="4613" width="34.73046875" style="1" customWidth="1"/>
    <col min="4614" max="4614" width="43.86328125" style="1" customWidth="1"/>
    <col min="4615" max="4615" width="6.59765625" style="1" customWidth="1"/>
    <col min="4616" max="4616" width="79.86328125" style="1" customWidth="1"/>
    <col min="4617" max="4866" width="9" style="1"/>
    <col min="4867" max="4867" width="10.59765625" style="1" customWidth="1"/>
    <col min="4868" max="4868" width="15.46484375" style="1" customWidth="1"/>
    <col min="4869" max="4869" width="34.73046875" style="1" customWidth="1"/>
    <col min="4870" max="4870" width="43.86328125" style="1" customWidth="1"/>
    <col min="4871" max="4871" width="6.59765625" style="1" customWidth="1"/>
    <col min="4872" max="4872" width="79.86328125" style="1" customWidth="1"/>
    <col min="4873" max="5122" width="9" style="1"/>
    <col min="5123" max="5123" width="10.59765625" style="1" customWidth="1"/>
    <col min="5124" max="5124" width="15.46484375" style="1" customWidth="1"/>
    <col min="5125" max="5125" width="34.73046875" style="1" customWidth="1"/>
    <col min="5126" max="5126" width="43.86328125" style="1" customWidth="1"/>
    <col min="5127" max="5127" width="6.59765625" style="1" customWidth="1"/>
    <col min="5128" max="5128" width="79.86328125" style="1" customWidth="1"/>
    <col min="5129" max="5378" width="9" style="1"/>
    <col min="5379" max="5379" width="10.59765625" style="1" customWidth="1"/>
    <col min="5380" max="5380" width="15.46484375" style="1" customWidth="1"/>
    <col min="5381" max="5381" width="34.73046875" style="1" customWidth="1"/>
    <col min="5382" max="5382" width="43.86328125" style="1" customWidth="1"/>
    <col min="5383" max="5383" width="6.59765625" style="1" customWidth="1"/>
    <col min="5384" max="5384" width="79.86328125" style="1" customWidth="1"/>
    <col min="5385" max="5634" width="9" style="1"/>
    <col min="5635" max="5635" width="10.59765625" style="1" customWidth="1"/>
    <col min="5636" max="5636" width="15.46484375" style="1" customWidth="1"/>
    <col min="5637" max="5637" width="34.73046875" style="1" customWidth="1"/>
    <col min="5638" max="5638" width="43.86328125" style="1" customWidth="1"/>
    <col min="5639" max="5639" width="6.59765625" style="1" customWidth="1"/>
    <col min="5640" max="5640" width="79.86328125" style="1" customWidth="1"/>
    <col min="5641" max="5890" width="9" style="1"/>
    <col min="5891" max="5891" width="10.59765625" style="1" customWidth="1"/>
    <col min="5892" max="5892" width="15.46484375" style="1" customWidth="1"/>
    <col min="5893" max="5893" width="34.73046875" style="1" customWidth="1"/>
    <col min="5894" max="5894" width="43.86328125" style="1" customWidth="1"/>
    <col min="5895" max="5895" width="6.59765625" style="1" customWidth="1"/>
    <col min="5896" max="5896" width="79.86328125" style="1" customWidth="1"/>
    <col min="5897" max="6146" width="9" style="1"/>
    <col min="6147" max="6147" width="10.59765625" style="1" customWidth="1"/>
    <col min="6148" max="6148" width="15.46484375" style="1" customWidth="1"/>
    <col min="6149" max="6149" width="34.73046875" style="1" customWidth="1"/>
    <col min="6150" max="6150" width="43.86328125" style="1" customWidth="1"/>
    <col min="6151" max="6151" width="6.59765625" style="1" customWidth="1"/>
    <col min="6152" max="6152" width="79.86328125" style="1" customWidth="1"/>
    <col min="6153" max="6402" width="9" style="1"/>
    <col min="6403" max="6403" width="10.59765625" style="1" customWidth="1"/>
    <col min="6404" max="6404" width="15.46484375" style="1" customWidth="1"/>
    <col min="6405" max="6405" width="34.73046875" style="1" customWidth="1"/>
    <col min="6406" max="6406" width="43.86328125" style="1" customWidth="1"/>
    <col min="6407" max="6407" width="6.59765625" style="1" customWidth="1"/>
    <col min="6408" max="6408" width="79.86328125" style="1" customWidth="1"/>
    <col min="6409" max="6658" width="9" style="1"/>
    <col min="6659" max="6659" width="10.59765625" style="1" customWidth="1"/>
    <col min="6660" max="6660" width="15.46484375" style="1" customWidth="1"/>
    <col min="6661" max="6661" width="34.73046875" style="1" customWidth="1"/>
    <col min="6662" max="6662" width="43.86328125" style="1" customWidth="1"/>
    <col min="6663" max="6663" width="6.59765625" style="1" customWidth="1"/>
    <col min="6664" max="6664" width="79.86328125" style="1" customWidth="1"/>
    <col min="6665" max="6914" width="9" style="1"/>
    <col min="6915" max="6915" width="10.59765625" style="1" customWidth="1"/>
    <col min="6916" max="6916" width="15.46484375" style="1" customWidth="1"/>
    <col min="6917" max="6917" width="34.73046875" style="1" customWidth="1"/>
    <col min="6918" max="6918" width="43.86328125" style="1" customWidth="1"/>
    <col min="6919" max="6919" width="6.59765625" style="1" customWidth="1"/>
    <col min="6920" max="6920" width="79.86328125" style="1" customWidth="1"/>
    <col min="6921" max="7170" width="9" style="1"/>
    <col min="7171" max="7171" width="10.59765625" style="1" customWidth="1"/>
    <col min="7172" max="7172" width="15.46484375" style="1" customWidth="1"/>
    <col min="7173" max="7173" width="34.73046875" style="1" customWidth="1"/>
    <col min="7174" max="7174" width="43.86328125" style="1" customWidth="1"/>
    <col min="7175" max="7175" width="6.59765625" style="1" customWidth="1"/>
    <col min="7176" max="7176" width="79.86328125" style="1" customWidth="1"/>
    <col min="7177" max="7426" width="9" style="1"/>
    <col min="7427" max="7427" width="10.59765625" style="1" customWidth="1"/>
    <col min="7428" max="7428" width="15.46484375" style="1" customWidth="1"/>
    <col min="7429" max="7429" width="34.73046875" style="1" customWidth="1"/>
    <col min="7430" max="7430" width="43.86328125" style="1" customWidth="1"/>
    <col min="7431" max="7431" width="6.59765625" style="1" customWidth="1"/>
    <col min="7432" max="7432" width="79.86328125" style="1" customWidth="1"/>
    <col min="7433" max="7682" width="9" style="1"/>
    <col min="7683" max="7683" width="10.59765625" style="1" customWidth="1"/>
    <col min="7684" max="7684" width="15.46484375" style="1" customWidth="1"/>
    <col min="7685" max="7685" width="34.73046875" style="1" customWidth="1"/>
    <col min="7686" max="7686" width="43.86328125" style="1" customWidth="1"/>
    <col min="7687" max="7687" width="6.59765625" style="1" customWidth="1"/>
    <col min="7688" max="7688" width="79.86328125" style="1" customWidth="1"/>
    <col min="7689" max="7938" width="9" style="1"/>
    <col min="7939" max="7939" width="10.59765625" style="1" customWidth="1"/>
    <col min="7940" max="7940" width="15.46484375" style="1" customWidth="1"/>
    <col min="7941" max="7941" width="34.73046875" style="1" customWidth="1"/>
    <col min="7942" max="7942" width="43.86328125" style="1" customWidth="1"/>
    <col min="7943" max="7943" width="6.59765625" style="1" customWidth="1"/>
    <col min="7944" max="7944" width="79.86328125" style="1" customWidth="1"/>
    <col min="7945" max="8194" width="9" style="1"/>
    <col min="8195" max="8195" width="10.59765625" style="1" customWidth="1"/>
    <col min="8196" max="8196" width="15.46484375" style="1" customWidth="1"/>
    <col min="8197" max="8197" width="34.73046875" style="1" customWidth="1"/>
    <col min="8198" max="8198" width="43.86328125" style="1" customWidth="1"/>
    <col min="8199" max="8199" width="6.59765625" style="1" customWidth="1"/>
    <col min="8200" max="8200" width="79.86328125" style="1" customWidth="1"/>
    <col min="8201" max="8450" width="9" style="1"/>
    <col min="8451" max="8451" width="10.59765625" style="1" customWidth="1"/>
    <col min="8452" max="8452" width="15.46484375" style="1" customWidth="1"/>
    <col min="8453" max="8453" width="34.73046875" style="1" customWidth="1"/>
    <col min="8454" max="8454" width="43.86328125" style="1" customWidth="1"/>
    <col min="8455" max="8455" width="6.59765625" style="1" customWidth="1"/>
    <col min="8456" max="8456" width="79.86328125" style="1" customWidth="1"/>
    <col min="8457" max="8706" width="9" style="1"/>
    <col min="8707" max="8707" width="10.59765625" style="1" customWidth="1"/>
    <col min="8708" max="8708" width="15.46484375" style="1" customWidth="1"/>
    <col min="8709" max="8709" width="34.73046875" style="1" customWidth="1"/>
    <col min="8710" max="8710" width="43.86328125" style="1" customWidth="1"/>
    <col min="8711" max="8711" width="6.59765625" style="1" customWidth="1"/>
    <col min="8712" max="8712" width="79.86328125" style="1" customWidth="1"/>
    <col min="8713" max="8962" width="9" style="1"/>
    <col min="8963" max="8963" width="10.59765625" style="1" customWidth="1"/>
    <col min="8964" max="8964" width="15.46484375" style="1" customWidth="1"/>
    <col min="8965" max="8965" width="34.73046875" style="1" customWidth="1"/>
    <col min="8966" max="8966" width="43.86328125" style="1" customWidth="1"/>
    <col min="8967" max="8967" width="6.59765625" style="1" customWidth="1"/>
    <col min="8968" max="8968" width="79.86328125" style="1" customWidth="1"/>
    <col min="8969" max="9218" width="9" style="1"/>
    <col min="9219" max="9219" width="10.59765625" style="1" customWidth="1"/>
    <col min="9220" max="9220" width="15.46484375" style="1" customWidth="1"/>
    <col min="9221" max="9221" width="34.73046875" style="1" customWidth="1"/>
    <col min="9222" max="9222" width="43.86328125" style="1" customWidth="1"/>
    <col min="9223" max="9223" width="6.59765625" style="1" customWidth="1"/>
    <col min="9224" max="9224" width="79.86328125" style="1" customWidth="1"/>
    <col min="9225" max="9474" width="9" style="1"/>
    <col min="9475" max="9475" width="10.59765625" style="1" customWidth="1"/>
    <col min="9476" max="9476" width="15.46484375" style="1" customWidth="1"/>
    <col min="9477" max="9477" width="34.73046875" style="1" customWidth="1"/>
    <col min="9478" max="9478" width="43.86328125" style="1" customWidth="1"/>
    <col min="9479" max="9479" width="6.59765625" style="1" customWidth="1"/>
    <col min="9480" max="9480" width="79.86328125" style="1" customWidth="1"/>
    <col min="9481" max="9730" width="9" style="1"/>
    <col min="9731" max="9731" width="10.59765625" style="1" customWidth="1"/>
    <col min="9732" max="9732" width="15.46484375" style="1" customWidth="1"/>
    <col min="9733" max="9733" width="34.73046875" style="1" customWidth="1"/>
    <col min="9734" max="9734" width="43.86328125" style="1" customWidth="1"/>
    <col min="9735" max="9735" width="6.59765625" style="1" customWidth="1"/>
    <col min="9736" max="9736" width="79.86328125" style="1" customWidth="1"/>
    <col min="9737" max="9986" width="9" style="1"/>
    <col min="9987" max="9987" width="10.59765625" style="1" customWidth="1"/>
    <col min="9988" max="9988" width="15.46484375" style="1" customWidth="1"/>
    <col min="9989" max="9989" width="34.73046875" style="1" customWidth="1"/>
    <col min="9990" max="9990" width="43.86328125" style="1" customWidth="1"/>
    <col min="9991" max="9991" width="6.59765625" style="1" customWidth="1"/>
    <col min="9992" max="9992" width="79.86328125" style="1" customWidth="1"/>
    <col min="9993" max="10242" width="9" style="1"/>
    <col min="10243" max="10243" width="10.59765625" style="1" customWidth="1"/>
    <col min="10244" max="10244" width="15.46484375" style="1" customWidth="1"/>
    <col min="10245" max="10245" width="34.73046875" style="1" customWidth="1"/>
    <col min="10246" max="10246" width="43.86328125" style="1" customWidth="1"/>
    <col min="10247" max="10247" width="6.59765625" style="1" customWidth="1"/>
    <col min="10248" max="10248" width="79.86328125" style="1" customWidth="1"/>
    <col min="10249" max="10498" width="9" style="1"/>
    <col min="10499" max="10499" width="10.59765625" style="1" customWidth="1"/>
    <col min="10500" max="10500" width="15.46484375" style="1" customWidth="1"/>
    <col min="10501" max="10501" width="34.73046875" style="1" customWidth="1"/>
    <col min="10502" max="10502" width="43.86328125" style="1" customWidth="1"/>
    <col min="10503" max="10503" width="6.59765625" style="1" customWidth="1"/>
    <col min="10504" max="10504" width="79.86328125" style="1" customWidth="1"/>
    <col min="10505" max="10754" width="9" style="1"/>
    <col min="10755" max="10755" width="10.59765625" style="1" customWidth="1"/>
    <col min="10756" max="10756" width="15.46484375" style="1" customWidth="1"/>
    <col min="10757" max="10757" width="34.73046875" style="1" customWidth="1"/>
    <col min="10758" max="10758" width="43.86328125" style="1" customWidth="1"/>
    <col min="10759" max="10759" width="6.59765625" style="1" customWidth="1"/>
    <col min="10760" max="10760" width="79.86328125" style="1" customWidth="1"/>
    <col min="10761" max="11010" width="9" style="1"/>
    <col min="11011" max="11011" width="10.59765625" style="1" customWidth="1"/>
    <col min="11012" max="11012" width="15.46484375" style="1" customWidth="1"/>
    <col min="11013" max="11013" width="34.73046875" style="1" customWidth="1"/>
    <col min="11014" max="11014" width="43.86328125" style="1" customWidth="1"/>
    <col min="11015" max="11015" width="6.59765625" style="1" customWidth="1"/>
    <col min="11016" max="11016" width="79.86328125" style="1" customWidth="1"/>
    <col min="11017" max="11266" width="9" style="1"/>
    <col min="11267" max="11267" width="10.59765625" style="1" customWidth="1"/>
    <col min="11268" max="11268" width="15.46484375" style="1" customWidth="1"/>
    <col min="11269" max="11269" width="34.73046875" style="1" customWidth="1"/>
    <col min="11270" max="11270" width="43.86328125" style="1" customWidth="1"/>
    <col min="11271" max="11271" width="6.59765625" style="1" customWidth="1"/>
    <col min="11272" max="11272" width="79.86328125" style="1" customWidth="1"/>
    <col min="11273" max="11522" width="9" style="1"/>
    <col min="11523" max="11523" width="10.59765625" style="1" customWidth="1"/>
    <col min="11524" max="11524" width="15.46484375" style="1" customWidth="1"/>
    <col min="11525" max="11525" width="34.73046875" style="1" customWidth="1"/>
    <col min="11526" max="11526" width="43.86328125" style="1" customWidth="1"/>
    <col min="11527" max="11527" width="6.59765625" style="1" customWidth="1"/>
    <col min="11528" max="11528" width="79.86328125" style="1" customWidth="1"/>
    <col min="11529" max="11778" width="9" style="1"/>
    <col min="11779" max="11779" width="10.59765625" style="1" customWidth="1"/>
    <col min="11780" max="11780" width="15.46484375" style="1" customWidth="1"/>
    <col min="11781" max="11781" width="34.73046875" style="1" customWidth="1"/>
    <col min="11782" max="11782" width="43.86328125" style="1" customWidth="1"/>
    <col min="11783" max="11783" width="6.59765625" style="1" customWidth="1"/>
    <col min="11784" max="11784" width="79.86328125" style="1" customWidth="1"/>
    <col min="11785" max="12034" width="9" style="1"/>
    <col min="12035" max="12035" width="10.59765625" style="1" customWidth="1"/>
    <col min="12036" max="12036" width="15.46484375" style="1" customWidth="1"/>
    <col min="12037" max="12037" width="34.73046875" style="1" customWidth="1"/>
    <col min="12038" max="12038" width="43.86328125" style="1" customWidth="1"/>
    <col min="12039" max="12039" width="6.59765625" style="1" customWidth="1"/>
    <col min="12040" max="12040" width="79.86328125" style="1" customWidth="1"/>
    <col min="12041" max="12290" width="9" style="1"/>
    <col min="12291" max="12291" width="10.59765625" style="1" customWidth="1"/>
    <col min="12292" max="12292" width="15.46484375" style="1" customWidth="1"/>
    <col min="12293" max="12293" width="34.73046875" style="1" customWidth="1"/>
    <col min="12294" max="12294" width="43.86328125" style="1" customWidth="1"/>
    <col min="12295" max="12295" width="6.59765625" style="1" customWidth="1"/>
    <col min="12296" max="12296" width="79.86328125" style="1" customWidth="1"/>
    <col min="12297" max="12546" width="9" style="1"/>
    <col min="12547" max="12547" width="10.59765625" style="1" customWidth="1"/>
    <col min="12548" max="12548" width="15.46484375" style="1" customWidth="1"/>
    <col min="12549" max="12549" width="34.73046875" style="1" customWidth="1"/>
    <col min="12550" max="12550" width="43.86328125" style="1" customWidth="1"/>
    <col min="12551" max="12551" width="6.59765625" style="1" customWidth="1"/>
    <col min="12552" max="12552" width="79.86328125" style="1" customWidth="1"/>
    <col min="12553" max="12802" width="9" style="1"/>
    <col min="12803" max="12803" width="10.59765625" style="1" customWidth="1"/>
    <col min="12804" max="12804" width="15.46484375" style="1" customWidth="1"/>
    <col min="12805" max="12805" width="34.73046875" style="1" customWidth="1"/>
    <col min="12806" max="12806" width="43.86328125" style="1" customWidth="1"/>
    <col min="12807" max="12807" width="6.59765625" style="1" customWidth="1"/>
    <col min="12808" max="12808" width="79.86328125" style="1" customWidth="1"/>
    <col min="12809" max="13058" width="9" style="1"/>
    <col min="13059" max="13059" width="10.59765625" style="1" customWidth="1"/>
    <col min="13060" max="13060" width="15.46484375" style="1" customWidth="1"/>
    <col min="13061" max="13061" width="34.73046875" style="1" customWidth="1"/>
    <col min="13062" max="13062" width="43.86328125" style="1" customWidth="1"/>
    <col min="13063" max="13063" width="6.59765625" style="1" customWidth="1"/>
    <col min="13064" max="13064" width="79.86328125" style="1" customWidth="1"/>
    <col min="13065" max="13314" width="9" style="1"/>
    <col min="13315" max="13315" width="10.59765625" style="1" customWidth="1"/>
    <col min="13316" max="13316" width="15.46484375" style="1" customWidth="1"/>
    <col min="13317" max="13317" width="34.73046875" style="1" customWidth="1"/>
    <col min="13318" max="13318" width="43.86328125" style="1" customWidth="1"/>
    <col min="13319" max="13319" width="6.59765625" style="1" customWidth="1"/>
    <col min="13320" max="13320" width="79.86328125" style="1" customWidth="1"/>
    <col min="13321" max="13570" width="9" style="1"/>
    <col min="13571" max="13571" width="10.59765625" style="1" customWidth="1"/>
    <col min="13572" max="13572" width="15.46484375" style="1" customWidth="1"/>
    <col min="13573" max="13573" width="34.73046875" style="1" customWidth="1"/>
    <col min="13574" max="13574" width="43.86328125" style="1" customWidth="1"/>
    <col min="13575" max="13575" width="6.59765625" style="1" customWidth="1"/>
    <col min="13576" max="13576" width="79.86328125" style="1" customWidth="1"/>
    <col min="13577" max="13826" width="9" style="1"/>
    <col min="13827" max="13827" width="10.59765625" style="1" customWidth="1"/>
    <col min="13828" max="13828" width="15.46484375" style="1" customWidth="1"/>
    <col min="13829" max="13829" width="34.73046875" style="1" customWidth="1"/>
    <col min="13830" max="13830" width="43.86328125" style="1" customWidth="1"/>
    <col min="13831" max="13831" width="6.59765625" style="1" customWidth="1"/>
    <col min="13832" max="13832" width="79.86328125" style="1" customWidth="1"/>
    <col min="13833" max="14082" width="9" style="1"/>
    <col min="14083" max="14083" width="10.59765625" style="1" customWidth="1"/>
    <col min="14084" max="14084" width="15.46484375" style="1" customWidth="1"/>
    <col min="14085" max="14085" width="34.73046875" style="1" customWidth="1"/>
    <col min="14086" max="14086" width="43.86328125" style="1" customWidth="1"/>
    <col min="14087" max="14087" width="6.59765625" style="1" customWidth="1"/>
    <col min="14088" max="14088" width="79.86328125" style="1" customWidth="1"/>
    <col min="14089" max="14338" width="9" style="1"/>
    <col min="14339" max="14339" width="10.59765625" style="1" customWidth="1"/>
    <col min="14340" max="14340" width="15.46484375" style="1" customWidth="1"/>
    <col min="14341" max="14341" width="34.73046875" style="1" customWidth="1"/>
    <col min="14342" max="14342" width="43.86328125" style="1" customWidth="1"/>
    <col min="14343" max="14343" width="6.59765625" style="1" customWidth="1"/>
    <col min="14344" max="14344" width="79.86328125" style="1" customWidth="1"/>
    <col min="14345" max="14594" width="9" style="1"/>
    <col min="14595" max="14595" width="10.59765625" style="1" customWidth="1"/>
    <col min="14596" max="14596" width="15.46484375" style="1" customWidth="1"/>
    <col min="14597" max="14597" width="34.73046875" style="1" customWidth="1"/>
    <col min="14598" max="14598" width="43.86328125" style="1" customWidth="1"/>
    <col min="14599" max="14599" width="6.59765625" style="1" customWidth="1"/>
    <col min="14600" max="14600" width="79.86328125" style="1" customWidth="1"/>
    <col min="14601" max="14850" width="9" style="1"/>
    <col min="14851" max="14851" width="10.59765625" style="1" customWidth="1"/>
    <col min="14852" max="14852" width="15.46484375" style="1" customWidth="1"/>
    <col min="14853" max="14853" width="34.73046875" style="1" customWidth="1"/>
    <col min="14854" max="14854" width="43.86328125" style="1" customWidth="1"/>
    <col min="14855" max="14855" width="6.59765625" style="1" customWidth="1"/>
    <col min="14856" max="14856" width="79.86328125" style="1" customWidth="1"/>
    <col min="14857" max="15106" width="9" style="1"/>
    <col min="15107" max="15107" width="10.59765625" style="1" customWidth="1"/>
    <col min="15108" max="15108" width="15.46484375" style="1" customWidth="1"/>
    <col min="15109" max="15109" width="34.73046875" style="1" customWidth="1"/>
    <col min="15110" max="15110" width="43.86328125" style="1" customWidth="1"/>
    <col min="15111" max="15111" width="6.59765625" style="1" customWidth="1"/>
    <col min="15112" max="15112" width="79.86328125" style="1" customWidth="1"/>
    <col min="15113" max="15362" width="9" style="1"/>
    <col min="15363" max="15363" width="10.59765625" style="1" customWidth="1"/>
    <col min="15364" max="15364" width="15.46484375" style="1" customWidth="1"/>
    <col min="15365" max="15365" width="34.73046875" style="1" customWidth="1"/>
    <col min="15366" max="15366" width="43.86328125" style="1" customWidth="1"/>
    <col min="15367" max="15367" width="6.59765625" style="1" customWidth="1"/>
    <col min="15368" max="15368" width="79.86328125" style="1" customWidth="1"/>
    <col min="15369" max="15618" width="9" style="1"/>
    <col min="15619" max="15619" width="10.59765625" style="1" customWidth="1"/>
    <col min="15620" max="15620" width="15.46484375" style="1" customWidth="1"/>
    <col min="15621" max="15621" width="34.73046875" style="1" customWidth="1"/>
    <col min="15622" max="15622" width="43.86328125" style="1" customWidth="1"/>
    <col min="15623" max="15623" width="6.59765625" style="1" customWidth="1"/>
    <col min="15624" max="15624" width="79.86328125" style="1" customWidth="1"/>
    <col min="15625" max="15874" width="9" style="1"/>
    <col min="15875" max="15875" width="10.59765625" style="1" customWidth="1"/>
    <col min="15876" max="15876" width="15.46484375" style="1" customWidth="1"/>
    <col min="15877" max="15877" width="34.73046875" style="1" customWidth="1"/>
    <col min="15878" max="15878" width="43.86328125" style="1" customWidth="1"/>
    <col min="15879" max="15879" width="6.59765625" style="1" customWidth="1"/>
    <col min="15880" max="15880" width="79.86328125" style="1" customWidth="1"/>
    <col min="15881" max="16130" width="9" style="1"/>
    <col min="16131" max="16131" width="10.59765625" style="1" customWidth="1"/>
    <col min="16132" max="16132" width="15.46484375" style="1" customWidth="1"/>
    <col min="16133" max="16133" width="34.73046875" style="1" customWidth="1"/>
    <col min="16134" max="16134" width="43.86328125" style="1" customWidth="1"/>
    <col min="16135" max="16135" width="6.59765625" style="1" customWidth="1"/>
    <col min="16136" max="16136" width="79.86328125" style="1" customWidth="1"/>
    <col min="16137" max="16384" width="9" style="1"/>
  </cols>
  <sheetData>
    <row r="1" spans="1:10" ht="30" customHeight="1" x14ac:dyDescent="0.4">
      <c r="A1" s="24" t="s">
        <v>119</v>
      </c>
      <c r="B1" s="24"/>
      <c r="C1" s="24"/>
      <c r="D1" s="24"/>
      <c r="E1" s="24"/>
      <c r="F1" s="24"/>
      <c r="G1" s="24"/>
      <c r="H1" s="24"/>
      <c r="I1" s="24"/>
      <c r="J1" s="24"/>
    </row>
    <row r="2" spans="1:10" s="2" customFormat="1" ht="34.5" customHeight="1" x14ac:dyDescent="0.4">
      <c r="A2" s="10" t="s">
        <v>0</v>
      </c>
      <c r="B2" s="4" t="s">
        <v>1</v>
      </c>
      <c r="C2" s="10" t="s">
        <v>98</v>
      </c>
      <c r="D2" s="25" t="s">
        <v>2</v>
      </c>
      <c r="E2" s="25"/>
      <c r="F2" s="10" t="s">
        <v>3</v>
      </c>
      <c r="G2" s="10" t="s">
        <v>4</v>
      </c>
      <c r="H2" s="10" t="s">
        <v>26</v>
      </c>
      <c r="I2" s="5" t="s">
        <v>99</v>
      </c>
      <c r="J2" s="3" t="s">
        <v>27</v>
      </c>
    </row>
    <row r="3" spans="1:10" ht="65.650000000000006" x14ac:dyDescent="0.4">
      <c r="A3" s="20" t="s">
        <v>5</v>
      </c>
      <c r="B3" s="21">
        <v>25</v>
      </c>
      <c r="C3" s="20" t="s">
        <v>86</v>
      </c>
      <c r="D3" s="26" t="s">
        <v>6</v>
      </c>
      <c r="E3" s="26"/>
      <c r="F3" s="12" t="s">
        <v>48</v>
      </c>
      <c r="G3" s="13" t="s">
        <v>31</v>
      </c>
      <c r="H3" s="26" t="s">
        <v>73</v>
      </c>
      <c r="I3" s="8">
        <v>6</v>
      </c>
      <c r="J3" s="9"/>
    </row>
    <row r="4" spans="1:10" ht="174.75" customHeight="1" x14ac:dyDescent="0.4">
      <c r="A4" s="20"/>
      <c r="B4" s="21"/>
      <c r="C4" s="20"/>
      <c r="D4" s="26"/>
      <c r="E4" s="26"/>
      <c r="F4" s="6" t="s">
        <v>49</v>
      </c>
      <c r="G4" s="6" t="s">
        <v>33</v>
      </c>
      <c r="H4" s="26"/>
      <c r="I4" s="8">
        <v>8.08</v>
      </c>
      <c r="J4" s="12" t="s">
        <v>67</v>
      </c>
    </row>
    <row r="5" spans="1:10" ht="215.65" customHeight="1" x14ac:dyDescent="0.4">
      <c r="A5" s="20"/>
      <c r="B5" s="21"/>
      <c r="C5" s="20" t="s">
        <v>87</v>
      </c>
      <c r="D5" s="26" t="s">
        <v>74</v>
      </c>
      <c r="E5" s="26"/>
      <c r="F5" s="6" t="s">
        <v>50</v>
      </c>
      <c r="G5" s="6" t="s">
        <v>34</v>
      </c>
      <c r="H5" s="12" t="s">
        <v>100</v>
      </c>
      <c r="I5" s="8">
        <v>5</v>
      </c>
      <c r="J5" s="9"/>
    </row>
    <row r="6" spans="1:10" ht="188.25" customHeight="1" x14ac:dyDescent="0.4">
      <c r="A6" s="20"/>
      <c r="B6" s="21"/>
      <c r="C6" s="20"/>
      <c r="D6" s="26" t="s">
        <v>75</v>
      </c>
      <c r="E6" s="26"/>
      <c r="F6" s="6" t="s">
        <v>51</v>
      </c>
      <c r="G6" s="6" t="s">
        <v>76</v>
      </c>
      <c r="H6" s="12" t="s">
        <v>101</v>
      </c>
      <c r="I6" s="8">
        <v>4.5</v>
      </c>
      <c r="J6" s="12" t="s">
        <v>29</v>
      </c>
    </row>
    <row r="7" spans="1:10" ht="171.75" customHeight="1" x14ac:dyDescent="0.4">
      <c r="A7" s="20" t="s">
        <v>7</v>
      </c>
      <c r="B7" s="21">
        <v>30</v>
      </c>
      <c r="C7" s="20" t="s">
        <v>88</v>
      </c>
      <c r="D7" s="26" t="s">
        <v>8</v>
      </c>
      <c r="E7" s="26"/>
      <c r="F7" s="6" t="s">
        <v>52</v>
      </c>
      <c r="G7" s="6" t="s">
        <v>77</v>
      </c>
      <c r="H7" s="6" t="s">
        <v>102</v>
      </c>
      <c r="I7" s="8">
        <f>5-0.02</f>
        <v>4.9800000000000004</v>
      </c>
      <c r="J7" s="12" t="s">
        <v>68</v>
      </c>
    </row>
    <row r="8" spans="1:10" ht="154.15" customHeight="1" x14ac:dyDescent="0.4">
      <c r="A8" s="20"/>
      <c r="B8" s="21"/>
      <c r="C8" s="20"/>
      <c r="D8" s="26" t="s">
        <v>9</v>
      </c>
      <c r="E8" s="26"/>
      <c r="F8" s="6" t="s">
        <v>53</v>
      </c>
      <c r="G8" s="6" t="s">
        <v>35</v>
      </c>
      <c r="H8" s="6" t="s">
        <v>103</v>
      </c>
      <c r="I8" s="8">
        <v>2</v>
      </c>
      <c r="J8" s="12" t="s">
        <v>28</v>
      </c>
    </row>
    <row r="9" spans="1:10" ht="294.75" customHeight="1" x14ac:dyDescent="0.4">
      <c r="A9" s="20"/>
      <c r="B9" s="21"/>
      <c r="C9" s="20"/>
      <c r="D9" s="26" t="s">
        <v>10</v>
      </c>
      <c r="E9" s="26"/>
      <c r="F9" s="12" t="s">
        <v>54</v>
      </c>
      <c r="G9" s="12" t="s">
        <v>36</v>
      </c>
      <c r="H9" s="6" t="s">
        <v>120</v>
      </c>
      <c r="I9" s="8">
        <v>5</v>
      </c>
      <c r="J9" s="12" t="s">
        <v>30</v>
      </c>
    </row>
    <row r="10" spans="1:10" ht="109.15" customHeight="1" x14ac:dyDescent="0.4">
      <c r="A10" s="20" t="s">
        <v>7</v>
      </c>
      <c r="B10" s="21">
        <v>30</v>
      </c>
      <c r="C10" s="26" t="s">
        <v>11</v>
      </c>
      <c r="D10" s="26" t="s">
        <v>12</v>
      </c>
      <c r="E10" s="26"/>
      <c r="F10" s="6" t="s">
        <v>13</v>
      </c>
      <c r="G10" s="6" t="s">
        <v>14</v>
      </c>
      <c r="H10" s="6" t="s">
        <v>104</v>
      </c>
      <c r="I10" s="8">
        <v>4</v>
      </c>
      <c r="J10" s="9"/>
    </row>
    <row r="11" spans="1:10" ht="288.39999999999998" customHeight="1" x14ac:dyDescent="0.4">
      <c r="A11" s="20"/>
      <c r="B11" s="21"/>
      <c r="C11" s="26"/>
      <c r="D11" s="26" t="s">
        <v>15</v>
      </c>
      <c r="E11" s="26"/>
      <c r="F11" s="6" t="s">
        <v>55</v>
      </c>
      <c r="G11" s="6" t="s">
        <v>37</v>
      </c>
      <c r="H11" s="6" t="s">
        <v>105</v>
      </c>
      <c r="I11" s="8">
        <v>5</v>
      </c>
      <c r="J11" s="9"/>
    </row>
    <row r="12" spans="1:10" ht="237.75" customHeight="1" x14ac:dyDescent="0.4">
      <c r="A12" s="20"/>
      <c r="B12" s="21"/>
      <c r="C12" s="26"/>
      <c r="D12" s="26" t="s">
        <v>16</v>
      </c>
      <c r="E12" s="26"/>
      <c r="F12" s="12" t="s">
        <v>78</v>
      </c>
      <c r="G12" s="12" t="s">
        <v>38</v>
      </c>
      <c r="H12" s="6" t="s">
        <v>106</v>
      </c>
      <c r="I12" s="8">
        <v>4.5</v>
      </c>
      <c r="J12" s="12" t="s">
        <v>69</v>
      </c>
    </row>
    <row r="13" spans="1:10" ht="78.400000000000006" customHeight="1" x14ac:dyDescent="0.4">
      <c r="A13" s="20" t="s">
        <v>117</v>
      </c>
      <c r="B13" s="21">
        <v>45</v>
      </c>
      <c r="C13" s="20" t="s">
        <v>89</v>
      </c>
      <c r="D13" s="20" t="s">
        <v>92</v>
      </c>
      <c r="E13" s="6" t="s">
        <v>85</v>
      </c>
      <c r="F13" s="6" t="s">
        <v>79</v>
      </c>
      <c r="G13" s="6" t="s">
        <v>39</v>
      </c>
      <c r="H13" s="12" t="s">
        <v>107</v>
      </c>
      <c r="I13" s="8">
        <v>1</v>
      </c>
      <c r="J13" s="9"/>
    </row>
    <row r="14" spans="1:10" ht="85.9" customHeight="1" x14ac:dyDescent="0.4">
      <c r="A14" s="20"/>
      <c r="B14" s="21"/>
      <c r="C14" s="20"/>
      <c r="D14" s="20"/>
      <c r="E14" s="6" t="s">
        <v>17</v>
      </c>
      <c r="F14" s="6" t="s">
        <v>56</v>
      </c>
      <c r="G14" s="6" t="s">
        <v>40</v>
      </c>
      <c r="H14" s="12" t="s">
        <v>108</v>
      </c>
      <c r="I14" s="8">
        <v>1</v>
      </c>
      <c r="J14" s="9"/>
    </row>
    <row r="15" spans="1:10" ht="75.400000000000006" customHeight="1" x14ac:dyDescent="0.4">
      <c r="A15" s="20"/>
      <c r="B15" s="21"/>
      <c r="C15" s="20"/>
      <c r="D15" s="20"/>
      <c r="E15" s="6" t="s">
        <v>18</v>
      </c>
      <c r="F15" s="6" t="s">
        <v>57</v>
      </c>
      <c r="G15" s="6" t="s">
        <v>41</v>
      </c>
      <c r="H15" s="12" t="s">
        <v>109</v>
      </c>
      <c r="I15" s="8">
        <v>2</v>
      </c>
      <c r="J15" s="9"/>
    </row>
    <row r="16" spans="1:10" ht="69.400000000000006" customHeight="1" x14ac:dyDescent="0.4">
      <c r="A16" s="20"/>
      <c r="B16" s="21"/>
      <c r="C16" s="20"/>
      <c r="D16" s="20"/>
      <c r="E16" s="6" t="s">
        <v>19</v>
      </c>
      <c r="F16" s="6" t="s">
        <v>58</v>
      </c>
      <c r="G16" s="6" t="s">
        <v>42</v>
      </c>
      <c r="H16" s="12" t="s">
        <v>110</v>
      </c>
      <c r="I16" s="8">
        <v>1</v>
      </c>
      <c r="J16" s="9"/>
    </row>
    <row r="17" spans="1:10" x14ac:dyDescent="0.4">
      <c r="A17" s="20"/>
      <c r="B17" s="21"/>
      <c r="C17" s="20"/>
      <c r="D17" s="20" t="s">
        <v>93</v>
      </c>
      <c r="E17" s="26" t="s">
        <v>20</v>
      </c>
      <c r="F17" s="26" t="s">
        <v>59</v>
      </c>
      <c r="G17" s="26" t="s">
        <v>43</v>
      </c>
      <c r="H17" s="26" t="s">
        <v>111</v>
      </c>
      <c r="I17" s="22">
        <v>5</v>
      </c>
      <c r="J17" s="23"/>
    </row>
    <row r="18" spans="1:10" ht="105.75" customHeight="1" x14ac:dyDescent="0.4">
      <c r="A18" s="20"/>
      <c r="B18" s="21"/>
      <c r="C18" s="20"/>
      <c r="D18" s="20"/>
      <c r="E18" s="26"/>
      <c r="F18" s="26"/>
      <c r="G18" s="26"/>
      <c r="H18" s="26"/>
      <c r="I18" s="22"/>
      <c r="J18" s="23"/>
    </row>
    <row r="19" spans="1:10" ht="102" customHeight="1" x14ac:dyDescent="0.4">
      <c r="A19" s="20"/>
      <c r="B19" s="21"/>
      <c r="C19" s="20"/>
      <c r="D19" s="11" t="s">
        <v>94</v>
      </c>
      <c r="E19" s="6" t="s">
        <v>21</v>
      </c>
      <c r="F19" s="6" t="s">
        <v>60</v>
      </c>
      <c r="G19" s="6" t="s">
        <v>44</v>
      </c>
      <c r="H19" s="12" t="s">
        <v>112</v>
      </c>
      <c r="I19" s="8">
        <v>4</v>
      </c>
      <c r="J19" s="12" t="s">
        <v>70</v>
      </c>
    </row>
    <row r="20" spans="1:10" ht="89.65" customHeight="1" x14ac:dyDescent="0.4">
      <c r="A20" s="20"/>
      <c r="B20" s="21"/>
      <c r="C20" s="20"/>
      <c r="D20" s="11" t="s">
        <v>95</v>
      </c>
      <c r="E20" s="6" t="s">
        <v>80</v>
      </c>
      <c r="F20" s="6" t="s">
        <v>61</v>
      </c>
      <c r="G20" s="7" t="s">
        <v>121</v>
      </c>
      <c r="H20" s="12" t="s">
        <v>113</v>
      </c>
      <c r="I20" s="8">
        <v>0</v>
      </c>
      <c r="J20" s="12" t="s">
        <v>32</v>
      </c>
    </row>
    <row r="21" spans="1:10" ht="133.15" customHeight="1" x14ac:dyDescent="0.4">
      <c r="A21" s="20" t="s">
        <v>118</v>
      </c>
      <c r="B21" s="21">
        <v>45</v>
      </c>
      <c r="C21" s="20" t="s">
        <v>90</v>
      </c>
      <c r="D21" s="11" t="s">
        <v>96</v>
      </c>
      <c r="E21" s="6" t="s">
        <v>22</v>
      </c>
      <c r="F21" s="6" t="s">
        <v>62</v>
      </c>
      <c r="G21" s="6" t="s">
        <v>45</v>
      </c>
      <c r="H21" s="12" t="s">
        <v>114</v>
      </c>
      <c r="I21" s="8">
        <v>6.25</v>
      </c>
      <c r="J21" s="9"/>
    </row>
    <row r="22" spans="1:10" ht="90.4" customHeight="1" x14ac:dyDescent="0.4">
      <c r="A22" s="20"/>
      <c r="B22" s="21"/>
      <c r="C22" s="20"/>
      <c r="D22" s="11" t="s">
        <v>91</v>
      </c>
      <c r="E22" s="6" t="s">
        <v>23</v>
      </c>
      <c r="F22" s="6" t="s">
        <v>63</v>
      </c>
      <c r="G22" s="6" t="s">
        <v>46</v>
      </c>
      <c r="H22" s="12" t="s">
        <v>115</v>
      </c>
      <c r="I22" s="8">
        <v>6.25</v>
      </c>
      <c r="J22" s="9"/>
    </row>
    <row r="23" spans="1:10" ht="135" customHeight="1" x14ac:dyDescent="0.4">
      <c r="A23" s="20"/>
      <c r="B23" s="21"/>
      <c r="C23" s="20"/>
      <c r="D23" s="11" t="s">
        <v>97</v>
      </c>
      <c r="E23" s="6" t="s">
        <v>81</v>
      </c>
      <c r="F23" s="6" t="s">
        <v>64</v>
      </c>
      <c r="G23" s="6" t="s">
        <v>47</v>
      </c>
      <c r="H23" s="12" t="s">
        <v>116</v>
      </c>
      <c r="I23" s="8">
        <v>0</v>
      </c>
      <c r="J23" s="12" t="s">
        <v>71</v>
      </c>
    </row>
    <row r="24" spans="1:10" ht="83.65" customHeight="1" x14ac:dyDescent="0.4">
      <c r="A24" s="20"/>
      <c r="B24" s="21"/>
      <c r="C24" s="20"/>
      <c r="D24" s="11" t="s">
        <v>24</v>
      </c>
      <c r="E24" s="6" t="s">
        <v>82</v>
      </c>
      <c r="F24" s="6" t="s">
        <v>65</v>
      </c>
      <c r="G24" s="6" t="s">
        <v>83</v>
      </c>
      <c r="H24" s="12" t="s">
        <v>84</v>
      </c>
      <c r="I24" s="8">
        <v>6.01</v>
      </c>
      <c r="J24" s="12" t="s">
        <v>72</v>
      </c>
    </row>
    <row r="25" spans="1:10" s="19" customFormat="1" ht="27" customHeight="1" x14ac:dyDescent="0.4">
      <c r="A25" s="15" t="s">
        <v>25</v>
      </c>
      <c r="B25" s="16">
        <v>100</v>
      </c>
      <c r="C25" s="15"/>
      <c r="D25" s="15"/>
      <c r="E25" s="15"/>
      <c r="F25" s="15"/>
      <c r="G25" s="15"/>
      <c r="H25" s="15"/>
      <c r="I25" s="17">
        <f>SUM(I3:I24)</f>
        <v>81.570000000000007</v>
      </c>
      <c r="J25" s="18"/>
    </row>
    <row r="30" spans="1:10" x14ac:dyDescent="0.4">
      <c r="H30" s="1" t="s">
        <v>66</v>
      </c>
    </row>
  </sheetData>
  <mergeCells count="36">
    <mergeCell ref="H17:H18"/>
    <mergeCell ref="C21:C24"/>
    <mergeCell ref="E17:E18"/>
    <mergeCell ref="C13:C20"/>
    <mergeCell ref="D13:D16"/>
    <mergeCell ref="D17:D18"/>
    <mergeCell ref="F17:F18"/>
    <mergeCell ref="G17:G18"/>
    <mergeCell ref="D8:E8"/>
    <mergeCell ref="D9:E9"/>
    <mergeCell ref="C10:C12"/>
    <mergeCell ref="D10:E10"/>
    <mergeCell ref="D11:E11"/>
    <mergeCell ref="D12:E12"/>
    <mergeCell ref="A21:A24"/>
    <mergeCell ref="B21:B24"/>
    <mergeCell ref="I17:I18"/>
    <mergeCell ref="J17:J18"/>
    <mergeCell ref="A1:J1"/>
    <mergeCell ref="D2:E2"/>
    <mergeCell ref="A3:A6"/>
    <mergeCell ref="B3:B6"/>
    <mergeCell ref="C3:C4"/>
    <mergeCell ref="D3:E4"/>
    <mergeCell ref="H3:H4"/>
    <mergeCell ref="C5:C6"/>
    <mergeCell ref="D5:E5"/>
    <mergeCell ref="D6:E6"/>
    <mergeCell ref="C7:C9"/>
    <mergeCell ref="D7:E7"/>
    <mergeCell ref="A7:A9"/>
    <mergeCell ref="B7:B9"/>
    <mergeCell ref="A10:A12"/>
    <mergeCell ref="B10:B12"/>
    <mergeCell ref="A13:A20"/>
    <mergeCell ref="B13:B20"/>
  </mergeCells>
  <phoneticPr fontId="2" type="noConversion"/>
  <printOptions horizontalCentered="1" verticalCentered="1"/>
  <pageMargins left="0.51181102362204722" right="0.51181102362204722" top="0.94488188976377963" bottom="0.55118110236220474" header="0.31496062992125984" footer="0.31496062992125984"/>
  <pageSetup paperSize="9" scale="65" orientation="landscape" r:id="rId1"/>
  <headerFooter>
    <oddFooter>&amp;L&amp;"方正仿宋_GBK,常规"&amp;10 2018年自治区培育壮大龙头企业提升农业产业化水平专项资金投入“两张网”项目财政支出绩效评报告          &amp;"-,常规"&amp;11              &amp;R&amp;10 34</oddFooter>
  </headerFooter>
  <rowBreaks count="3" manualBreakCount="3">
    <brk id="9" max="16383" man="1"/>
    <brk id="12" max="16383" man="1"/>
    <brk id="20"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2</vt:i4>
      </vt:variant>
    </vt:vector>
  </HeadingPairs>
  <TitlesOfParts>
    <vt:vector size="3" baseType="lpstr">
      <vt:lpstr>Sheet1</vt:lpstr>
      <vt:lpstr>Sheet1!Print_Area</vt:lpstr>
      <vt:lpstr>Sheet1!Print_Titles</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用户</dc:creator>
  <cp:lastModifiedBy>lena</cp:lastModifiedBy>
  <cp:lastPrinted>2020-04-13T06:08:54Z</cp:lastPrinted>
  <dcterms:created xsi:type="dcterms:W3CDTF">2020-04-09T09:50:57Z</dcterms:created>
  <dcterms:modified xsi:type="dcterms:W3CDTF">2020-04-13T06:08:58Z</dcterms:modified>
</cp:coreProperties>
</file>