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财政" sheetId="1" r:id="rId1"/>
    <sheet name="非财政" sheetId="2" r:id="rId2"/>
  </sheets>
  <definedNames>
    <definedName name="_xlnm.Print_Area" localSheetId="0">财政!$A$1:$N$29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<sst xmlns="http://schemas.openxmlformats.org/spreadsheetml/2006/main" count="310" uniqueCount="120">
  <si>
    <t>附件1</t>
  </si>
  <si>
    <t>项目支出绩效自评表</t>
  </si>
  <si>
    <r>
      <rPr>
        <b/>
        <sz val="11"/>
        <color theme="1"/>
        <rFont val="宋体"/>
        <charset val="134"/>
        <scheme val="minor"/>
      </rPr>
      <t>（</t>
    </r>
    <r>
      <rPr>
        <b/>
        <sz val="11"/>
        <color theme="1"/>
        <rFont val="宋体"/>
        <charset val="134"/>
        <scheme val="minor"/>
      </rPr>
      <t>2023</t>
    </r>
    <r>
      <rPr>
        <b/>
        <sz val="11"/>
        <color theme="1"/>
        <rFont val="宋体"/>
        <charset val="134"/>
        <scheme val="minor"/>
      </rPr>
      <t>年度）</t>
    </r>
  </si>
  <si>
    <t>项目名称</t>
  </si>
  <si>
    <t>自治区国土空间规划体系建设</t>
  </si>
  <si>
    <t>主管部门</t>
  </si>
  <si>
    <t>新疆维吾尔自治区自然资源厅</t>
  </si>
  <si>
    <t>实施单位</t>
  </si>
  <si>
    <t>新疆维吾尔自治区国土空间规划研究中心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</si>
  <si>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</si>
  <si>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</si>
  <si>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</si>
  <si>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</si>
  <si>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</si>
  <si>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</si>
  <si>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</si>
  <si>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</si>
  <si>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</si>
  <si>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</si>
  <si>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</si>
  <si>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</si>
  <si>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</si>
  <si>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</si>
  <si>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</si>
  <si>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落实乡村振兴战略，完成2项标准修订工作（《乡镇国土总体规划编制规程》《村庄规划编制规程》)。结合控制性详细规划，制定我区国土空间详细规划编制指南，对详细规划与老城区更新改造的关系进行研究。
目标二：针对乌鲁木齐市、伊宁市、喀什市3个试点城市，建立体检评估重点指标体系，动态反映存在的问题，提出解决问题的意见建议，形成城市体检评估报告，为自治区人民政府和各地提供决策参考。
目标三：落实自治区丝绸之路经济带核心区重大战略，完成研究报告1份，专项规划3个。结合“三通道一基地”，分析线性工程与生态红线、基本农田空间矛盾，形成市政廊道规划空间；制定重大廊道管理标准，引导各类项目在廊道内合理选线，支撑基础设施建设，保障重大项目落地。落实文化润疆重大战略，形成我区各类历史文化保护控制线，形成矢量数据库。开展新疆采矿用地专项规划研究，提出新疆采矿项目建设用地管理对策建议，构建采矿用地管理新机制。
目标四：通过对全疆规划从业人员的培训，提升全疆规划从业人员的规划管理水平和专业技术水平。宣贯、公示国家、自然资源部、自治区关于国土空间规划的各项法规政策，提升公众知晓率和参与度。完成全疆规划乙级资质审查工作，提高全疆规划行业管理水平。
目标五：指导各地科学合理编制国土空间总体规划，完成报自治区审批的14个地(州、市)及所辖县（市）国土空间总体规划审查和备案。建立健全四级三类国土空间规划体系。基于国土空间规划“一张图”，分析论证国家、自治区重大项目选址，处理好保护与开发的关系，监督、保障规划执行落实。</t>
  </si>
  <si>
    <r>
      <rPr>
        <sz val="10"/>
        <rFont val="宋体"/>
        <charset val="134"/>
        <scheme val="minor"/>
      </rPr>
      <t>目标一：形成地方标准《乡镇国土空间总体规划编制技术规程（报批稿）》《村庄规划编制技术规程（报批稿）》，组织召开专家审查会，待自治区市场监督管理局审定会后发布实施；形成《新疆维吾尔自治区国土空间详细规划编制指南》（阶段性成果），待国家印发详细规划编制技术指南，修改完善后正式印发。</t>
    </r>
    <r>
      <rPr>
        <sz val="10"/>
        <rFont val="宋体"/>
        <charset val="134"/>
      </rPr>
      <t xml:space="preserve">
目标二：《自治区级国土空间规划体检评估技术标准研究报告》已完成数据收集、现场调研等工作，已形成阶段性成果，待自然资源部国土空间规划体检评估标准印发后，将根据最新的部标准修改完善后，形成最终成果。
目标三:形成《新疆维吾尔自治区国土空间综合廊道布局专项规划》《新疆维吾尔自治区国土空间规划历史文化保护专项规划研究》《丝绸之路经济带核心区空间布局研究（一期）》，《新疆维吾尔自治区采矿用地专项规划（2022-2035年）》成果，并通过专家审查。
目标四：分</t>
    </r>
    <r>
      <rPr>
        <sz val="10"/>
        <rFont val="宋体"/>
        <charset val="134"/>
        <scheme val="minor"/>
      </rPr>
      <t>2期在同济大学、浙江大学</t>
    </r>
    <r>
      <rPr>
        <sz val="10"/>
        <rFont val="宋体"/>
        <charset val="134"/>
      </rPr>
      <t>举办自治区国土空间规划专题培训班，共计参训</t>
    </r>
    <r>
      <rPr>
        <sz val="10"/>
        <rFont val="宋体"/>
        <charset val="134"/>
        <scheme val="minor"/>
      </rPr>
      <t>53人次</t>
    </r>
    <r>
      <rPr>
        <sz val="10"/>
        <rFont val="宋体"/>
        <charset val="134"/>
      </rPr>
      <t>。公示符合乙级规划资质条件的规划编制单位名单6批，形成受理资质申请42件，审查完毕39件，退回补正3件，完成现场核查24家，发证39家。
目标五：已经完成14个地（州、市）、83个县（市）国土空间总体规划技术审查工作，并组织召开专家审查会议。目前，自治区级和乌鲁木齐市国土空间总体规划已报国务院待批复，13个地州级规划已经自治区人民政府常务会议审议通过，县级规划已完成报批前各项准备，建立健全自治区“四级三类”国土空间规划体系。基于国土空间规划“一张图”，分析论证国家、自治区重大项目选址项目140余项，土地征收成片开发方案50余项，有效保障土地保护与开发的关系，监督、保障规划执行落实。</t>
    </r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</si>
  <si>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</si>
  <si>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</si>
  <si>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</si>
  <si>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</si>
  <si>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</si>
  <si>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</si>
  <si>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</si>
  <si>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</si>
  <si>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</si>
  <si>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</si>
  <si>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</si>
  <si>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</si>
  <si>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</si>
  <si>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</si>
  <si>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</si>
  <si>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</si>
  <si>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按绩效目标填写</t>
  </si>
  <si>
    <t>填写本年度指标实际完成值</t>
  </si>
  <si>
    <t>计算方法：指标实际完成值与年初设定的绩效指标的比值</t>
  </si>
  <si>
    <r>
      <rPr>
        <sz val="9"/>
        <color theme="1"/>
        <rFont val="宋体"/>
        <charset val="134"/>
        <scheme val="minor"/>
      </rPr>
      <t>计算方法：完成率</t>
    </r>
    <r>
      <rPr>
        <sz val="9"/>
        <color theme="1"/>
        <rFont val="Arial"/>
        <charset val="134"/>
      </rPr>
      <t>×</t>
    </r>
    <r>
      <rPr>
        <sz val="9"/>
        <color theme="1"/>
        <rFont val="宋体"/>
        <charset val="134"/>
      </rPr>
      <t>指标分值权重</t>
    </r>
  </si>
  <si>
    <t>编制技术标准、规程、指南</t>
  </si>
  <si>
    <t>=3项</t>
  </si>
  <si>
    <t>计划标准</t>
  </si>
  <si>
    <t>1项</t>
  </si>
  <si>
    <t>按照完成比例赋分</t>
  </si>
  <si>
    <t>工作资料</t>
  </si>
  <si>
    <t>编制研究报告、专项规划成果</t>
  </si>
  <si>
    <t>新增</t>
  </si>
  <si>
    <t>国土空间总体规划、重大项目技术审查</t>
  </si>
  <si>
    <t>=97个</t>
  </si>
  <si>
    <t>1个</t>
  </si>
  <si>
    <t>质量指标</t>
  </si>
  <si>
    <t>技术标准、规程验收通过率</t>
  </si>
  <si>
    <t>=100%</t>
  </si>
  <si>
    <t>重大研究报告、专项规划成果的验收或认可通过率</t>
  </si>
  <si>
    <t>国土空间总体规划、重大项目技术审查完成率</t>
  </si>
  <si>
    <t>时效指标</t>
  </si>
  <si>
    <t>技术标准、规程验收完成时间</t>
  </si>
  <si>
    <t>2023年12月20日前</t>
  </si>
  <si>
    <t>直接赋分</t>
  </si>
  <si>
    <t>重大研究报告、专项规划成果的完成时间</t>
  </si>
  <si>
    <t>国土空间总体规划、重大项目技术审查完成时间</t>
  </si>
  <si>
    <t>成本指标</t>
  </si>
  <si>
    <t>经济成本指标</t>
  </si>
  <si>
    <t>技术标准、规程制定费用</t>
  </si>
  <si>
    <t>&lt;=183.54万元</t>
  </si>
  <si>
    <t>预算支出标准</t>
  </si>
  <si>
    <t>200万元</t>
  </si>
  <si>
    <t>原始凭证</t>
  </si>
  <si>
    <t>183.54万元</t>
  </si>
  <si>
    <t>重大研究报告、专项规划成果编制费用</t>
  </si>
  <si>
    <t>&lt;=574.51万元</t>
  </si>
  <si>
    <t>574.51万元</t>
  </si>
  <si>
    <t/>
  </si>
  <si>
    <t>国土空间总体规划、重大项目技术审查费用</t>
  </si>
  <si>
    <t>&lt;=200万元</t>
  </si>
  <si>
    <t>260万元</t>
  </si>
  <si>
    <t>效益指标</t>
  </si>
  <si>
    <t>社会效益指标</t>
  </si>
  <si>
    <t>推进自治区国土空间规划行业发展</t>
  </si>
  <si>
    <t>有效推进</t>
  </si>
  <si>
    <t>按评判等级赋分</t>
  </si>
  <si>
    <t>为各级产业项目和生产、生活提供空间保障</t>
  </si>
  <si>
    <t>有效提供</t>
  </si>
  <si>
    <t>满意度指标</t>
  </si>
  <si>
    <t>行业内人员满意度</t>
  </si>
  <si>
    <t>&gt;=90%</t>
  </si>
  <si>
    <t>其他标准</t>
  </si>
  <si>
    <t>满意度赋分</t>
  </si>
  <si>
    <t>总分</t>
  </si>
  <si>
    <t>2023年其他收入成本性支出</t>
  </si>
  <si>
    <t>以总目标为统领，持续抓好工作部署的落实，中心聘用人员3人，办公人员人数约15人，保障中心工作正常运转，节约成本性支出，确保在其他工作顺利开展。</t>
  </si>
  <si>
    <t>以总目标为统领，持续抓好工作部署的落实，中心聘用人员3人，办公人员人数约15人，资金用于保障中心工作正常运转，节约成本性支出，确保在其他工作顺利开展。</t>
  </si>
  <si>
    <t>聘用人员人数</t>
  </si>
  <si>
    <t>&gt;=3人</t>
  </si>
  <si>
    <t>3人</t>
  </si>
  <si>
    <t>保障办公人员人数</t>
  </si>
  <si>
    <t>&gt;=15人</t>
  </si>
  <si>
    <t>15人</t>
  </si>
  <si>
    <t>资金发放次数</t>
  </si>
  <si>
    <t>&gt;=5次</t>
  </si>
  <si>
    <t>5次</t>
  </si>
  <si>
    <t>资金发放准确率</t>
  </si>
  <si>
    <t>&gt;=95%</t>
  </si>
  <si>
    <t>经费支付及时率</t>
  </si>
  <si>
    <t>弥补人员经费不足金额</t>
  </si>
  <si>
    <t>&lt;=7万元</t>
  </si>
  <si>
    <t>7万元</t>
  </si>
  <si>
    <t>弥补公用经费不足金额</t>
  </si>
  <si>
    <t>&lt;=3万元</t>
  </si>
  <si>
    <t>3万元</t>
  </si>
  <si>
    <t>保障单位正常运转</t>
  </si>
  <si>
    <t>有效保障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</si>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</sst>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Arial"/>
      <charset val="134"/>
    </font>
    <font>
      <sz val="9"/>
      <color theme="1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31" fontId="6" fillId="0" borderId="1" xfId="49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2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view="pageBreakPreview" zoomScaleNormal="70" workbookViewId="0">
      <selection activeCell="H7" sqref="H7:I7"/>
    </sheetView>
  </sheetViews>
  <sheetFormatPr defaultColWidth="9" defaultRowHeight="13.5"/>
  <cols>
    <col min="1" max="2" width="9.25" customWidth="1"/>
    <col min="3" max="3" width="12.125" customWidth="1"/>
    <col min="4" max="4" width="17.25" customWidth="1"/>
    <col min="5" max="5" width="15.625" customWidth="1"/>
    <col min="6" max="7" width="12.25" customWidth="1"/>
    <col min="8" max="9" width="13.25" customWidth="1"/>
    <col min="10" max="10" width="14.75" customWidth="1"/>
    <col min="11" max="11" width="14.125" customWidth="1"/>
    <col min="12" max="12" width="14.375" customWidth="1"/>
    <col min="13" max="13" width="13.375" customWidth="1"/>
    <col min="14" max="14" width="30.75" customWidth="1"/>
  </cols>
  <sheetData>
    <row r="1" ht="21" customHeight="1" spans="1:1">
      <c r="A1" s="3" t="s">
        <v>0</v>
      </c>
    </row>
    <row r="2" ht="39.9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.9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7">
        <v>1180</v>
      </c>
      <c r="F7" s="7">
        <v>1180</v>
      </c>
      <c r="G7" s="7"/>
      <c r="H7" s="7">
        <v>1180</v>
      </c>
      <c r="I7" s="7"/>
      <c r="J7" s="6">
        <v>10</v>
      </c>
      <c r="K7" s="6"/>
      <c r="L7" s="23">
        <v>1</v>
      </c>
      <c r="M7" s="23"/>
      <c r="N7" s="6">
        <v>10</v>
      </c>
    </row>
    <row r="8" s="1" customFormat="1" ht="30" customHeight="1" spans="1:14">
      <c r="A8" s="6"/>
      <c r="B8" s="6"/>
      <c r="C8" s="7" t="s">
        <v>18</v>
      </c>
      <c r="D8" s="7"/>
      <c r="E8" s="7">
        <v>1180</v>
      </c>
      <c r="F8" s="7">
        <v>1180</v>
      </c>
      <c r="G8" s="7"/>
      <c r="H8" s="7">
        <v>1180</v>
      </c>
      <c r="I8" s="7"/>
      <c r="J8" s="24" t="s">
        <v>19</v>
      </c>
      <c r="K8" s="24"/>
      <c r="L8" s="24" t="s">
        <v>19</v>
      </c>
      <c r="M8" s="24"/>
      <c r="N8" s="24" t="s">
        <v>19</v>
      </c>
    </row>
    <row r="9" s="1" customFormat="1" ht="30" customHeight="1" spans="1:14">
      <c r="A9" s="6"/>
      <c r="B9" s="8"/>
      <c r="C9" s="8" t="s">
        <v>20</v>
      </c>
      <c r="D9" s="8"/>
      <c r="E9" s="8">
        <v>0</v>
      </c>
      <c r="F9" s="8">
        <v>0</v>
      </c>
      <c r="G9" s="8"/>
      <c r="H9" s="8">
        <v>0</v>
      </c>
      <c r="I9" s="8"/>
      <c r="J9" s="24" t="s">
        <v>19</v>
      </c>
      <c r="K9" s="24"/>
      <c r="L9" s="24" t="s">
        <v>19</v>
      </c>
      <c r="M9" s="24"/>
      <c r="N9" s="24" t="s">
        <v>19</v>
      </c>
    </row>
    <row r="10" s="1" customFormat="1" ht="30" customHeight="1" spans="1:14">
      <c r="A10" s="6" t="s">
        <v>21</v>
      </c>
      <c r="B10" s="6" t="s">
        <v>22</v>
      </c>
      <c r="C10" s="6"/>
      <c r="D10" s="6"/>
      <c r="E10" s="6"/>
      <c r="F10" s="6"/>
      <c r="G10" s="6"/>
      <c r="H10" s="6"/>
      <c r="I10" s="6"/>
      <c r="J10" s="6" t="s">
        <v>23</v>
      </c>
      <c r="K10" s="6"/>
      <c r="L10" s="6"/>
      <c r="M10" s="6"/>
      <c r="N10" s="6"/>
    </row>
    <row r="11" s="1" customFormat="1" ht="225.6" customHeight="1" spans="1:14">
      <c r="A11" s="6"/>
      <c r="B11" s="32" t="s">
        <v>24</v>
      </c>
      <c r="C11" s="33"/>
      <c r="D11" s="33"/>
      <c r="E11" s="33"/>
      <c r="F11" s="33"/>
      <c r="G11" s="33"/>
      <c r="H11" s="33"/>
      <c r="I11" s="40"/>
      <c r="J11" s="41" t="s">
        <v>25</v>
      </c>
      <c r="K11" s="42"/>
      <c r="L11" s="42"/>
      <c r="M11" s="42"/>
      <c r="N11" s="43"/>
    </row>
    <row r="12" s="2" customFormat="1" ht="30" customHeight="1" spans="1:21">
      <c r="A12" s="6"/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34</v>
      </c>
      <c r="K12" s="6" t="s">
        <v>35</v>
      </c>
      <c r="L12" s="26" t="s">
        <v>36</v>
      </c>
      <c r="M12" s="26" t="s">
        <v>37</v>
      </c>
      <c r="N12" s="26" t="s">
        <v>38</v>
      </c>
      <c r="T12" s="30"/>
      <c r="U12" s="30"/>
    </row>
    <row r="13" ht="48.75" customHeight="1" spans="1:21">
      <c r="A13" s="6" t="s">
        <v>39</v>
      </c>
      <c r="B13" s="6" t="s">
        <v>40</v>
      </c>
      <c r="C13" s="8" t="s">
        <v>41</v>
      </c>
      <c r="D13" s="11" t="s">
        <v>42</v>
      </c>
      <c r="E13" s="11" t="s">
        <v>42</v>
      </c>
      <c r="F13" s="11" t="s">
        <v>42</v>
      </c>
      <c r="G13" s="11" t="s">
        <v>42</v>
      </c>
      <c r="H13" s="11" t="s">
        <v>42</v>
      </c>
      <c r="I13" s="11" t="s">
        <v>42</v>
      </c>
      <c r="J13" s="11" t="s">
        <v>42</v>
      </c>
      <c r="K13" s="26" t="s">
        <v>43</v>
      </c>
      <c r="L13" s="26" t="s">
        <v>44</v>
      </c>
      <c r="M13" s="26" t="s">
        <v>45</v>
      </c>
      <c r="N13" s="26"/>
      <c r="T13" s="31"/>
      <c r="U13" s="31"/>
    </row>
    <row r="14" ht="49.5" customHeight="1" spans="1:21">
      <c r="A14" s="6"/>
      <c r="B14" s="6"/>
      <c r="C14" s="12"/>
      <c r="D14" s="34" t="s">
        <v>46</v>
      </c>
      <c r="E14" s="46" t="s">
        <v>47</v>
      </c>
      <c r="F14" s="36" t="s">
        <v>48</v>
      </c>
      <c r="G14" s="36" t="s">
        <v>49</v>
      </c>
      <c r="H14" s="36">
        <v>5</v>
      </c>
      <c r="I14" s="36" t="s">
        <v>50</v>
      </c>
      <c r="J14" s="36" t="s">
        <v>51</v>
      </c>
      <c r="K14" s="44">
        <v>3</v>
      </c>
      <c r="L14" s="38">
        <v>1</v>
      </c>
      <c r="M14" s="36">
        <v>5</v>
      </c>
      <c r="N14" s="26"/>
      <c r="T14" s="31"/>
      <c r="U14" s="31"/>
    </row>
    <row r="15" ht="45.75" customHeight="1" spans="1:21">
      <c r="A15" s="6"/>
      <c r="B15" s="6"/>
      <c r="C15" s="12"/>
      <c r="D15" s="34" t="s">
        <v>52</v>
      </c>
      <c r="E15" s="46" t="s">
        <v>47</v>
      </c>
      <c r="F15" s="36" t="s">
        <v>48</v>
      </c>
      <c r="G15" s="36" t="s">
        <v>53</v>
      </c>
      <c r="H15" s="36">
        <v>5</v>
      </c>
      <c r="I15" s="36" t="s">
        <v>50</v>
      </c>
      <c r="J15" s="36" t="s">
        <v>51</v>
      </c>
      <c r="K15" s="44">
        <v>3</v>
      </c>
      <c r="L15" s="38">
        <v>1</v>
      </c>
      <c r="M15" s="36">
        <v>5</v>
      </c>
      <c r="N15" s="26"/>
      <c r="T15" s="31"/>
      <c r="U15" s="31"/>
    </row>
    <row r="16" ht="33.75" customHeight="1" spans="1:21">
      <c r="A16" s="6"/>
      <c r="B16" s="6"/>
      <c r="C16" s="15"/>
      <c r="D16" s="34" t="s">
        <v>54</v>
      </c>
      <c r="E16" s="46" t="s">
        <v>55</v>
      </c>
      <c r="F16" s="36" t="s">
        <v>48</v>
      </c>
      <c r="G16" s="36" t="s">
        <v>56</v>
      </c>
      <c r="H16" s="36">
        <v>5</v>
      </c>
      <c r="I16" s="36" t="s">
        <v>50</v>
      </c>
      <c r="J16" s="36" t="s">
        <v>51</v>
      </c>
      <c r="K16" s="44">
        <v>97</v>
      </c>
      <c r="L16" s="38">
        <v>1</v>
      </c>
      <c r="M16" s="36">
        <v>5</v>
      </c>
      <c r="N16" s="26"/>
      <c r="T16" s="31"/>
      <c r="U16" s="31"/>
    </row>
    <row r="17" ht="30" customHeight="1" spans="1:21">
      <c r="A17" s="6" t="s">
        <v>39</v>
      </c>
      <c r="B17" s="6" t="s">
        <v>40</v>
      </c>
      <c r="C17" s="8" t="s">
        <v>57</v>
      </c>
      <c r="D17" s="37" t="s">
        <v>58</v>
      </c>
      <c r="E17" s="36" t="s">
        <v>59</v>
      </c>
      <c r="F17" s="36" t="s">
        <v>48</v>
      </c>
      <c r="G17" s="38">
        <v>0.8</v>
      </c>
      <c r="H17" s="36">
        <v>5</v>
      </c>
      <c r="I17" s="36" t="s">
        <v>50</v>
      </c>
      <c r="J17" s="36" t="s">
        <v>51</v>
      </c>
      <c r="K17" s="38">
        <v>1</v>
      </c>
      <c r="L17" s="38">
        <v>1</v>
      </c>
      <c r="M17" s="36">
        <v>5</v>
      </c>
      <c r="N17" s="26"/>
      <c r="T17" s="31"/>
      <c r="U17" s="31"/>
    </row>
    <row r="18" ht="30" customHeight="1" spans="1:21">
      <c r="A18" s="6"/>
      <c r="B18" s="6"/>
      <c r="C18" s="12"/>
      <c r="D18" s="37" t="s">
        <v>60</v>
      </c>
      <c r="E18" s="36" t="s">
        <v>59</v>
      </c>
      <c r="F18" s="36" t="s">
        <v>48</v>
      </c>
      <c r="G18" s="36" t="s">
        <v>53</v>
      </c>
      <c r="H18" s="36">
        <v>5</v>
      </c>
      <c r="I18" s="36" t="s">
        <v>50</v>
      </c>
      <c r="J18" s="36" t="s">
        <v>51</v>
      </c>
      <c r="K18" s="38">
        <v>1</v>
      </c>
      <c r="L18" s="38">
        <v>1</v>
      </c>
      <c r="M18" s="36">
        <v>5</v>
      </c>
      <c r="N18" s="26"/>
      <c r="T18" s="31"/>
      <c r="U18" s="31"/>
    </row>
    <row r="19" ht="30" customHeight="1" spans="1:21">
      <c r="A19" s="6"/>
      <c r="B19" s="6"/>
      <c r="C19" s="15"/>
      <c r="D19" s="37" t="s">
        <v>61</v>
      </c>
      <c r="E19" s="36" t="s">
        <v>59</v>
      </c>
      <c r="F19" s="36" t="s">
        <v>48</v>
      </c>
      <c r="G19" s="38">
        <v>0.8</v>
      </c>
      <c r="H19" s="36">
        <v>5</v>
      </c>
      <c r="I19" s="36" t="s">
        <v>50</v>
      </c>
      <c r="J19" s="36" t="s">
        <v>51</v>
      </c>
      <c r="K19" s="38">
        <v>1</v>
      </c>
      <c r="L19" s="38">
        <v>1</v>
      </c>
      <c r="M19" s="36">
        <v>5</v>
      </c>
      <c r="N19" s="26"/>
      <c r="T19" s="31"/>
      <c r="U19" s="31"/>
    </row>
    <row r="20" ht="30" customHeight="1" spans="1:21">
      <c r="A20" s="6"/>
      <c r="B20" s="6"/>
      <c r="C20" s="8" t="s">
        <v>62</v>
      </c>
      <c r="D20" s="37" t="s">
        <v>63</v>
      </c>
      <c r="E20" s="36" t="s">
        <v>64</v>
      </c>
      <c r="F20" s="36" t="s">
        <v>48</v>
      </c>
      <c r="G20" s="39">
        <v>44560</v>
      </c>
      <c r="H20" s="36">
        <v>2</v>
      </c>
      <c r="I20" s="36" t="s">
        <v>65</v>
      </c>
      <c r="J20" s="36" t="s">
        <v>51</v>
      </c>
      <c r="K20" s="36" t="s">
        <v>64</v>
      </c>
      <c r="L20" s="26"/>
      <c r="M20" s="36">
        <v>2</v>
      </c>
      <c r="N20" s="26"/>
      <c r="T20" s="31"/>
      <c r="U20" s="31"/>
    </row>
    <row r="21" ht="30" customHeight="1" spans="1:21">
      <c r="A21" s="6"/>
      <c r="B21" s="6"/>
      <c r="C21" s="12"/>
      <c r="D21" s="37" t="s">
        <v>66</v>
      </c>
      <c r="E21" s="36" t="s">
        <v>64</v>
      </c>
      <c r="F21" s="36" t="s">
        <v>48</v>
      </c>
      <c r="G21" s="36" t="s">
        <v>53</v>
      </c>
      <c r="H21" s="36">
        <v>3</v>
      </c>
      <c r="I21" s="36" t="s">
        <v>65</v>
      </c>
      <c r="J21" s="36" t="s">
        <v>51</v>
      </c>
      <c r="K21" s="36" t="s">
        <v>64</v>
      </c>
      <c r="L21" s="26"/>
      <c r="M21" s="36">
        <v>3</v>
      </c>
      <c r="N21" s="26"/>
      <c r="T21" s="31"/>
      <c r="U21" s="31"/>
    </row>
    <row r="22" ht="30" customHeight="1" spans="1:21">
      <c r="A22" s="6" t="s">
        <v>39</v>
      </c>
      <c r="B22" s="6" t="s">
        <v>40</v>
      </c>
      <c r="C22" s="15"/>
      <c r="D22" s="37" t="s">
        <v>67</v>
      </c>
      <c r="E22" s="36" t="s">
        <v>64</v>
      </c>
      <c r="F22" s="36" t="s">
        <v>48</v>
      </c>
      <c r="G22" s="39">
        <v>44560</v>
      </c>
      <c r="H22" s="36">
        <v>5</v>
      </c>
      <c r="I22" s="36" t="s">
        <v>65</v>
      </c>
      <c r="J22" s="36" t="s">
        <v>51</v>
      </c>
      <c r="K22" s="36" t="s">
        <v>64</v>
      </c>
      <c r="L22" s="45"/>
      <c r="M22" s="36">
        <v>5</v>
      </c>
      <c r="N22" s="45"/>
      <c r="T22" s="31"/>
      <c r="U22" s="31"/>
    </row>
    <row r="23" ht="30" customHeight="1" spans="1:21">
      <c r="A23" s="6" t="s">
        <v>39</v>
      </c>
      <c r="B23" s="6" t="s">
        <v>68</v>
      </c>
      <c r="C23" s="8" t="s">
        <v>69</v>
      </c>
      <c r="D23" s="37" t="s">
        <v>70</v>
      </c>
      <c r="E23" s="36" t="s">
        <v>71</v>
      </c>
      <c r="F23" s="36" t="s">
        <v>72</v>
      </c>
      <c r="G23" s="36" t="s">
        <v>73</v>
      </c>
      <c r="H23" s="36">
        <v>5</v>
      </c>
      <c r="I23" s="36" t="s">
        <v>50</v>
      </c>
      <c r="J23" s="36" t="s">
        <v>74</v>
      </c>
      <c r="K23" s="36" t="s">
        <v>75</v>
      </c>
      <c r="L23" s="27">
        <v>1</v>
      </c>
      <c r="M23" s="26">
        <v>5</v>
      </c>
      <c r="N23" s="26"/>
      <c r="T23" s="31"/>
      <c r="U23" s="31"/>
    </row>
    <row r="24" ht="30" customHeight="1" spans="1:21">
      <c r="A24" s="6" t="s">
        <v>39</v>
      </c>
      <c r="B24" s="6" t="s">
        <v>68</v>
      </c>
      <c r="C24" s="12"/>
      <c r="D24" s="37" t="s">
        <v>76</v>
      </c>
      <c r="E24" s="36" t="s">
        <v>77</v>
      </c>
      <c r="F24" s="36" t="s">
        <v>72</v>
      </c>
      <c r="G24" s="36" t="s">
        <v>53</v>
      </c>
      <c r="H24" s="36">
        <v>10</v>
      </c>
      <c r="I24" s="36" t="s">
        <v>50</v>
      </c>
      <c r="J24" s="36" t="s">
        <v>74</v>
      </c>
      <c r="K24" s="36" t="s">
        <v>78</v>
      </c>
      <c r="L24" s="27">
        <v>1</v>
      </c>
      <c r="M24" s="26">
        <v>10</v>
      </c>
      <c r="N24" s="26" t="s">
        <v>79</v>
      </c>
      <c r="T24" s="31"/>
      <c r="U24" s="31"/>
    </row>
    <row r="25" ht="30" customHeight="1" spans="1:21">
      <c r="A25" s="6" t="s">
        <v>39</v>
      </c>
      <c r="B25" s="6" t="s">
        <v>68</v>
      </c>
      <c r="C25" s="15"/>
      <c r="D25" s="37" t="s">
        <v>80</v>
      </c>
      <c r="E25" s="36" t="s">
        <v>81</v>
      </c>
      <c r="F25" s="36" t="s">
        <v>72</v>
      </c>
      <c r="G25" s="36" t="s">
        <v>82</v>
      </c>
      <c r="H25" s="36">
        <v>5</v>
      </c>
      <c r="I25" s="36" t="s">
        <v>50</v>
      </c>
      <c r="J25" s="36" t="s">
        <v>74</v>
      </c>
      <c r="K25" s="36" t="s">
        <v>73</v>
      </c>
      <c r="L25" s="27">
        <v>1</v>
      </c>
      <c r="M25" s="26">
        <v>5</v>
      </c>
      <c r="N25" s="26" t="s">
        <v>79</v>
      </c>
      <c r="T25" s="31"/>
      <c r="U25" s="31"/>
    </row>
    <row r="26" ht="30" customHeight="1" spans="1:21">
      <c r="A26" s="6" t="s">
        <v>39</v>
      </c>
      <c r="B26" s="6" t="s">
        <v>83</v>
      </c>
      <c r="C26" s="8" t="s">
        <v>84</v>
      </c>
      <c r="D26" s="37" t="s">
        <v>85</v>
      </c>
      <c r="E26" s="36" t="s">
        <v>86</v>
      </c>
      <c r="F26" s="36" t="s">
        <v>48</v>
      </c>
      <c r="G26" s="36" t="s">
        <v>86</v>
      </c>
      <c r="H26" s="36">
        <v>10</v>
      </c>
      <c r="I26" s="36" t="s">
        <v>87</v>
      </c>
      <c r="J26" s="36" t="s">
        <v>51</v>
      </c>
      <c r="K26" s="36" t="s">
        <v>86</v>
      </c>
      <c r="L26" s="26"/>
      <c r="M26" s="36">
        <v>10</v>
      </c>
      <c r="N26" s="26"/>
      <c r="T26" s="31"/>
      <c r="U26" s="31"/>
    </row>
    <row r="27" ht="30" customHeight="1" spans="1:21">
      <c r="A27" s="6" t="s">
        <v>39</v>
      </c>
      <c r="B27" s="6" t="s">
        <v>83</v>
      </c>
      <c r="C27" s="15"/>
      <c r="D27" s="37" t="s">
        <v>88</v>
      </c>
      <c r="E27" s="36" t="s">
        <v>89</v>
      </c>
      <c r="F27" s="36" t="s">
        <v>48</v>
      </c>
      <c r="G27" s="36" t="s">
        <v>89</v>
      </c>
      <c r="H27" s="36">
        <v>10</v>
      </c>
      <c r="I27" s="36" t="s">
        <v>87</v>
      </c>
      <c r="J27" s="36" t="s">
        <v>51</v>
      </c>
      <c r="K27" s="36" t="s">
        <v>89</v>
      </c>
      <c r="L27" s="26"/>
      <c r="M27" s="36">
        <v>10</v>
      </c>
      <c r="N27" s="26"/>
      <c r="T27" s="31"/>
      <c r="U27" s="31"/>
    </row>
    <row r="28" ht="30" customHeight="1" spans="1:21">
      <c r="A28" s="6" t="s">
        <v>39</v>
      </c>
      <c r="B28" s="6" t="s">
        <v>90</v>
      </c>
      <c r="C28" s="6" t="s">
        <v>90</v>
      </c>
      <c r="D28" s="37" t="s">
        <v>91</v>
      </c>
      <c r="E28" s="36" t="s">
        <v>92</v>
      </c>
      <c r="F28" s="36" t="s">
        <v>93</v>
      </c>
      <c r="G28" s="38">
        <v>0.85</v>
      </c>
      <c r="H28" s="36">
        <v>10</v>
      </c>
      <c r="I28" s="36" t="s">
        <v>94</v>
      </c>
      <c r="J28" s="36" t="s">
        <v>51</v>
      </c>
      <c r="K28" s="38">
        <v>1</v>
      </c>
      <c r="L28" s="38">
        <v>1</v>
      </c>
      <c r="M28" s="36">
        <v>10</v>
      </c>
      <c r="N28" s="26"/>
      <c r="T28" s="31"/>
      <c r="U28" s="31"/>
    </row>
    <row r="29" ht="30" customHeight="1" spans="1:14">
      <c r="A29" s="16" t="s">
        <v>95</v>
      </c>
      <c r="B29" s="17"/>
      <c r="C29" s="17"/>
      <c r="D29" s="17"/>
      <c r="E29" s="11"/>
      <c r="F29" s="18"/>
      <c r="G29" s="11"/>
      <c r="H29" s="11"/>
      <c r="I29" s="11" t="s">
        <v>79</v>
      </c>
      <c r="J29" s="28"/>
      <c r="K29" s="28"/>
      <c r="L29" s="28"/>
      <c r="M29" s="29">
        <f>SUM(M13:M28)+N7</f>
        <v>100</v>
      </c>
      <c r="N29" s="28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4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9:D29"/>
    <mergeCell ref="A30:B30"/>
    <mergeCell ref="C30:E30"/>
    <mergeCell ref="F30:I30"/>
    <mergeCell ref="J30:N30"/>
    <mergeCell ref="A10:A11"/>
    <mergeCell ref="A13:A28"/>
    <mergeCell ref="B13:B22"/>
    <mergeCell ref="B23:B25"/>
    <mergeCell ref="B26:B27"/>
    <mergeCell ref="C13:C16"/>
    <mergeCell ref="C17:C19"/>
    <mergeCell ref="C20:C22"/>
    <mergeCell ref="C23:C25"/>
    <mergeCell ref="C26:C27"/>
    <mergeCell ref="A6:B9"/>
  </mergeCells>
  <printOptions horizontalCentered="1"/>
  <pageMargins left="0.393055555555556" right="0.393055555555556" top="0.196527777777778" bottom="0.196527777777778" header="0.298611111111111" footer="0.298611111111111"/>
  <pageSetup paperSize="8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zoomScale="85" zoomScaleNormal="85" topLeftCell="C1" workbookViewId="0">
      <selection activeCell="P13" sqref="P13"/>
    </sheetView>
  </sheetViews>
  <sheetFormatPr defaultColWidth="9" defaultRowHeight="13.5"/>
  <cols>
    <col min="1" max="2" width="9.25" customWidth="1"/>
    <col min="3" max="3" width="12.125" customWidth="1"/>
    <col min="4" max="4" width="16.25" customWidth="1"/>
    <col min="5" max="5" width="15.625" customWidth="1"/>
    <col min="6" max="6" width="11.875" customWidth="1"/>
    <col min="7" max="7" width="12.25" customWidth="1"/>
    <col min="8" max="9" width="13.25" customWidth="1"/>
    <col min="10" max="10" width="12.25" customWidth="1"/>
    <col min="11" max="11" width="14.125" customWidth="1"/>
    <col min="12" max="12" width="14.375" customWidth="1"/>
    <col min="13" max="13" width="13.375" customWidth="1"/>
    <col min="14" max="14" width="28.25" customWidth="1"/>
    <col min="15" max="15" width="23" customWidth="1"/>
  </cols>
  <sheetData>
    <row r="1" ht="21" customHeight="1" spans="1:1">
      <c r="A1" s="3" t="s">
        <v>0</v>
      </c>
    </row>
    <row r="2" ht="39.9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.9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96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6">
        <v>10</v>
      </c>
      <c r="K7" s="6"/>
      <c r="L7" s="23">
        <v>1</v>
      </c>
      <c r="M7" s="23"/>
      <c r="N7" s="6">
        <v>10</v>
      </c>
    </row>
    <row r="8" s="1" customFormat="1" ht="30" customHeight="1" spans="1:14">
      <c r="A8" s="6"/>
      <c r="B8" s="6"/>
      <c r="C8" s="7" t="s">
        <v>18</v>
      </c>
      <c r="D8" s="7"/>
      <c r="E8" s="7">
        <v>0</v>
      </c>
      <c r="F8" s="7">
        <v>0</v>
      </c>
      <c r="G8" s="7"/>
      <c r="H8" s="6">
        <v>0</v>
      </c>
      <c r="I8" s="6"/>
      <c r="J8" s="24" t="s">
        <v>19</v>
      </c>
      <c r="K8" s="24"/>
      <c r="L8" s="24" t="s">
        <v>19</v>
      </c>
      <c r="M8" s="24"/>
      <c r="N8" s="24" t="s">
        <v>19</v>
      </c>
    </row>
    <row r="9" s="1" customFormat="1" ht="30" customHeight="1" spans="1:14">
      <c r="A9" s="6"/>
      <c r="B9" s="8"/>
      <c r="C9" s="8" t="s">
        <v>20</v>
      </c>
      <c r="D9" s="8"/>
      <c r="E9" s="8">
        <v>10</v>
      </c>
      <c r="F9" s="8">
        <v>10</v>
      </c>
      <c r="G9" s="8"/>
      <c r="H9" s="8">
        <v>10</v>
      </c>
      <c r="I9" s="8"/>
      <c r="J9" s="24" t="s">
        <v>19</v>
      </c>
      <c r="K9" s="24"/>
      <c r="L9" s="24" t="s">
        <v>19</v>
      </c>
      <c r="M9" s="24"/>
      <c r="N9" s="24" t="s">
        <v>19</v>
      </c>
    </row>
    <row r="10" s="1" customFormat="1" ht="30" customHeight="1" spans="1:14">
      <c r="A10" s="6" t="s">
        <v>21</v>
      </c>
      <c r="B10" s="6" t="s">
        <v>22</v>
      </c>
      <c r="C10" s="6"/>
      <c r="D10" s="6"/>
      <c r="E10" s="6"/>
      <c r="F10" s="6"/>
      <c r="G10" s="6"/>
      <c r="H10" s="6"/>
      <c r="I10" s="6"/>
      <c r="J10" s="6" t="s">
        <v>23</v>
      </c>
      <c r="K10" s="6"/>
      <c r="L10" s="6"/>
      <c r="M10" s="6"/>
      <c r="N10" s="6"/>
    </row>
    <row r="11" s="1" customFormat="1" ht="69" customHeight="1" spans="1:14">
      <c r="A11" s="6"/>
      <c r="B11" s="9" t="s">
        <v>97</v>
      </c>
      <c r="C11" s="10"/>
      <c r="D11" s="10"/>
      <c r="E11" s="10"/>
      <c r="F11" s="10"/>
      <c r="G11" s="10"/>
      <c r="H11" s="10"/>
      <c r="I11" s="25"/>
      <c r="J11" s="24" t="s">
        <v>98</v>
      </c>
      <c r="K11" s="24"/>
      <c r="L11" s="24"/>
      <c r="M11" s="24"/>
      <c r="N11" s="24"/>
    </row>
    <row r="12" s="2" customFormat="1" ht="30" customHeight="1" spans="1:22">
      <c r="A12" s="6"/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34</v>
      </c>
      <c r="K12" s="6" t="s">
        <v>35</v>
      </c>
      <c r="L12" s="26" t="s">
        <v>36</v>
      </c>
      <c r="M12" s="26" t="s">
        <v>37</v>
      </c>
      <c r="N12" s="26" t="s">
        <v>38</v>
      </c>
      <c r="U12" s="30"/>
      <c r="V12" s="30"/>
    </row>
    <row r="13" ht="48.75" customHeight="1" spans="1:22">
      <c r="A13" s="6" t="s">
        <v>39</v>
      </c>
      <c r="B13" s="6" t="s">
        <v>40</v>
      </c>
      <c r="C13" s="8" t="s">
        <v>41</v>
      </c>
      <c r="D13" s="11" t="s">
        <v>42</v>
      </c>
      <c r="E13" s="11" t="s">
        <v>42</v>
      </c>
      <c r="F13" s="11" t="s">
        <v>42</v>
      </c>
      <c r="G13" s="11" t="s">
        <v>42</v>
      </c>
      <c r="H13" s="11" t="s">
        <v>42</v>
      </c>
      <c r="I13" s="11" t="s">
        <v>42</v>
      </c>
      <c r="J13" s="11" t="s">
        <v>42</v>
      </c>
      <c r="K13" s="26" t="s">
        <v>43</v>
      </c>
      <c r="L13" s="26" t="s">
        <v>44</v>
      </c>
      <c r="M13" s="26" t="s">
        <v>45</v>
      </c>
      <c r="N13" s="26"/>
      <c r="U13" s="31"/>
      <c r="V13" s="31"/>
    </row>
    <row r="14" ht="33" customHeight="1" spans="1:22">
      <c r="A14" s="6"/>
      <c r="B14" s="6"/>
      <c r="C14" s="12"/>
      <c r="D14" s="13" t="s">
        <v>99</v>
      </c>
      <c r="E14" s="14" t="s">
        <v>100</v>
      </c>
      <c r="F14" s="14" t="s">
        <v>48</v>
      </c>
      <c r="G14" s="14" t="s">
        <v>53</v>
      </c>
      <c r="H14" s="14">
        <v>10</v>
      </c>
      <c r="I14" s="14" t="s">
        <v>50</v>
      </c>
      <c r="J14" s="14" t="s">
        <v>74</v>
      </c>
      <c r="K14" s="26" t="s">
        <v>101</v>
      </c>
      <c r="L14" s="27">
        <v>1</v>
      </c>
      <c r="M14" s="26">
        <f>L14*H14</f>
        <v>10</v>
      </c>
      <c r="N14" s="26"/>
      <c r="U14" s="31"/>
      <c r="V14" s="31"/>
    </row>
    <row r="15" ht="34.5" customHeight="1" spans="1:22">
      <c r="A15" s="6"/>
      <c r="B15" s="6"/>
      <c r="C15" s="12"/>
      <c r="D15" s="13" t="s">
        <v>102</v>
      </c>
      <c r="E15" s="14" t="s">
        <v>103</v>
      </c>
      <c r="F15" s="14" t="s">
        <v>48</v>
      </c>
      <c r="G15" s="14" t="s">
        <v>53</v>
      </c>
      <c r="H15" s="14">
        <v>5</v>
      </c>
      <c r="I15" s="14" t="s">
        <v>50</v>
      </c>
      <c r="J15" s="14" t="s">
        <v>74</v>
      </c>
      <c r="K15" s="26" t="s">
        <v>104</v>
      </c>
      <c r="L15" s="27">
        <v>1</v>
      </c>
      <c r="M15" s="26">
        <f t="shared" ref="M15:M22" si="0">L15*H15</f>
        <v>5</v>
      </c>
      <c r="N15" s="26"/>
      <c r="U15" s="31"/>
      <c r="V15" s="31"/>
    </row>
    <row r="16" ht="33.75" customHeight="1" spans="1:22">
      <c r="A16" s="6"/>
      <c r="B16" s="6"/>
      <c r="C16" s="15"/>
      <c r="D16" s="13" t="s">
        <v>105</v>
      </c>
      <c r="E16" s="14" t="s">
        <v>106</v>
      </c>
      <c r="F16" s="14" t="s">
        <v>48</v>
      </c>
      <c r="G16" s="14" t="s">
        <v>53</v>
      </c>
      <c r="H16" s="14">
        <v>5</v>
      </c>
      <c r="I16" s="14" t="s">
        <v>50</v>
      </c>
      <c r="J16" s="14" t="s">
        <v>74</v>
      </c>
      <c r="K16" s="26" t="s">
        <v>107</v>
      </c>
      <c r="L16" s="27">
        <v>1</v>
      </c>
      <c r="M16" s="26">
        <f t="shared" si="0"/>
        <v>5</v>
      </c>
      <c r="N16" s="26"/>
      <c r="U16" s="31"/>
      <c r="V16" s="31"/>
    </row>
    <row r="17" ht="30" customHeight="1" spans="1:22">
      <c r="A17" s="6" t="s">
        <v>39</v>
      </c>
      <c r="B17" s="6" t="s">
        <v>40</v>
      </c>
      <c r="C17" s="8" t="s">
        <v>57</v>
      </c>
      <c r="D17" s="13" t="s">
        <v>108</v>
      </c>
      <c r="E17" s="14" t="s">
        <v>109</v>
      </c>
      <c r="F17" s="14" t="s">
        <v>48</v>
      </c>
      <c r="G17" s="14" t="s">
        <v>53</v>
      </c>
      <c r="H17" s="14">
        <v>10</v>
      </c>
      <c r="I17" s="14" t="s">
        <v>50</v>
      </c>
      <c r="J17" s="14" t="s">
        <v>74</v>
      </c>
      <c r="K17" s="27">
        <v>1</v>
      </c>
      <c r="L17" s="27">
        <v>1</v>
      </c>
      <c r="M17" s="26">
        <f t="shared" si="0"/>
        <v>10</v>
      </c>
      <c r="N17" s="26"/>
      <c r="U17" s="31"/>
      <c r="V17" s="31"/>
    </row>
    <row r="18" ht="30" customHeight="1" spans="1:22">
      <c r="A18" s="6"/>
      <c r="B18" s="6"/>
      <c r="C18" s="8" t="s">
        <v>62</v>
      </c>
      <c r="D18" s="13" t="s">
        <v>110</v>
      </c>
      <c r="E18" s="14" t="s">
        <v>92</v>
      </c>
      <c r="F18" s="14" t="s">
        <v>48</v>
      </c>
      <c r="G18" s="14" t="s">
        <v>53</v>
      </c>
      <c r="H18" s="14">
        <v>10</v>
      </c>
      <c r="I18" s="14" t="s">
        <v>50</v>
      </c>
      <c r="J18" s="14" t="s">
        <v>74</v>
      </c>
      <c r="K18" s="27">
        <v>1</v>
      </c>
      <c r="L18" s="27">
        <v>1</v>
      </c>
      <c r="M18" s="26">
        <f t="shared" si="0"/>
        <v>10</v>
      </c>
      <c r="N18" s="26"/>
      <c r="U18" s="31"/>
      <c r="V18" s="31"/>
    </row>
    <row r="19" ht="30" customHeight="1" spans="1:22">
      <c r="A19" s="6" t="s">
        <v>39</v>
      </c>
      <c r="B19" s="6" t="s">
        <v>68</v>
      </c>
      <c r="C19" s="8" t="s">
        <v>69</v>
      </c>
      <c r="D19" s="13" t="s">
        <v>111</v>
      </c>
      <c r="E19" s="14" t="s">
        <v>112</v>
      </c>
      <c r="F19" s="14" t="s">
        <v>72</v>
      </c>
      <c r="G19" s="14" t="s">
        <v>53</v>
      </c>
      <c r="H19" s="14">
        <v>10</v>
      </c>
      <c r="I19" s="14" t="s">
        <v>50</v>
      </c>
      <c r="J19" s="14" t="s">
        <v>74</v>
      </c>
      <c r="K19" s="26" t="s">
        <v>113</v>
      </c>
      <c r="L19" s="27">
        <v>0.9986</v>
      </c>
      <c r="M19" s="26">
        <v>10</v>
      </c>
      <c r="N19" s="26"/>
      <c r="U19" s="31"/>
      <c r="V19" s="31"/>
    </row>
    <row r="20" ht="30" customHeight="1" spans="1:22">
      <c r="A20" s="6" t="s">
        <v>39</v>
      </c>
      <c r="B20" s="6" t="s">
        <v>68</v>
      </c>
      <c r="C20" s="12"/>
      <c r="D20" s="13" t="s">
        <v>114</v>
      </c>
      <c r="E20" s="14" t="s">
        <v>115</v>
      </c>
      <c r="F20" s="14" t="s">
        <v>72</v>
      </c>
      <c r="G20" s="14" t="s">
        <v>53</v>
      </c>
      <c r="H20" s="14">
        <v>10</v>
      </c>
      <c r="I20" s="14" t="s">
        <v>50</v>
      </c>
      <c r="J20" s="14" t="s">
        <v>74</v>
      </c>
      <c r="K20" s="26" t="s">
        <v>116</v>
      </c>
      <c r="L20" s="27">
        <v>1</v>
      </c>
      <c r="M20" s="26">
        <f t="shared" si="0"/>
        <v>10</v>
      </c>
      <c r="N20" s="26" t="s">
        <v>79</v>
      </c>
      <c r="U20" s="31"/>
      <c r="V20" s="31"/>
    </row>
    <row r="21" ht="30" customHeight="1" spans="1:22">
      <c r="A21" s="6" t="s">
        <v>39</v>
      </c>
      <c r="B21" s="6" t="s">
        <v>83</v>
      </c>
      <c r="C21" s="8" t="s">
        <v>84</v>
      </c>
      <c r="D21" s="13" t="s">
        <v>117</v>
      </c>
      <c r="E21" s="14" t="s">
        <v>118</v>
      </c>
      <c r="F21" s="14" t="s">
        <v>48</v>
      </c>
      <c r="G21" s="14" t="s">
        <v>53</v>
      </c>
      <c r="H21" s="14">
        <v>20</v>
      </c>
      <c r="I21" s="14" t="s">
        <v>87</v>
      </c>
      <c r="J21" s="14" t="s">
        <v>51</v>
      </c>
      <c r="K21" s="14" t="s">
        <v>118</v>
      </c>
      <c r="L21" s="27">
        <v>1</v>
      </c>
      <c r="M21" s="26">
        <f t="shared" si="0"/>
        <v>20</v>
      </c>
      <c r="N21" s="26"/>
      <c r="U21" s="31"/>
      <c r="V21" s="31"/>
    </row>
    <row r="22" ht="30" customHeight="1" spans="1:22">
      <c r="A22" s="6" t="s">
        <v>39</v>
      </c>
      <c r="B22" s="6" t="s">
        <v>90</v>
      </c>
      <c r="C22" s="6" t="s">
        <v>90</v>
      </c>
      <c r="D22" s="13" t="s">
        <v>119</v>
      </c>
      <c r="E22" s="14" t="s">
        <v>109</v>
      </c>
      <c r="F22" s="14" t="s">
        <v>93</v>
      </c>
      <c r="G22" s="14" t="s">
        <v>53</v>
      </c>
      <c r="H22" s="14">
        <v>10</v>
      </c>
      <c r="I22" s="14" t="s">
        <v>94</v>
      </c>
      <c r="J22" s="14" t="s">
        <v>51</v>
      </c>
      <c r="K22" s="27">
        <v>0.95</v>
      </c>
      <c r="L22" s="27">
        <v>1</v>
      </c>
      <c r="M22" s="26">
        <f t="shared" si="0"/>
        <v>10</v>
      </c>
      <c r="N22" s="26"/>
      <c r="U22" s="31"/>
      <c r="V22" s="31"/>
    </row>
    <row r="23" ht="24" customHeight="1" spans="1:14">
      <c r="A23" s="16" t="s">
        <v>95</v>
      </c>
      <c r="B23" s="17"/>
      <c r="C23" s="17"/>
      <c r="D23" s="17"/>
      <c r="E23" s="11"/>
      <c r="F23" s="18"/>
      <c r="G23" s="11"/>
      <c r="H23" s="11">
        <v>90</v>
      </c>
      <c r="I23" s="11" t="s">
        <v>79</v>
      </c>
      <c r="J23" s="28"/>
      <c r="K23" s="28"/>
      <c r="L23" s="28"/>
      <c r="M23" s="29">
        <f>SUM(M14:M22)+N7</f>
        <v>100</v>
      </c>
      <c r="N23" s="2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</sheetData>
  <mergeCells count="4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22"/>
    <mergeCell ref="B13:B18"/>
    <mergeCell ref="B19:B20"/>
    <mergeCell ref="C13:C16"/>
    <mergeCell ref="C19:C20"/>
    <mergeCell ref="A6:B9"/>
  </mergeCells>
  <pageMargins left="0.7" right="0.7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</vt:lpstr>
      <vt:lpstr>非财政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琪琪妈妈</cp:lastModifiedBy>
  <dcterms:created xsi:type="dcterms:W3CDTF">2020-11-30T10:15:00Z</dcterms:created>
  <cp:lastPrinted>2024-03-12T02:14:00Z</cp:lastPrinted>
  <dcterms:modified xsi:type="dcterms:W3CDTF">2024-08-24T10:25:22Z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0E048F0CFB3F435E89AF1B7678EAACE5_13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