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10068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<sst xmlns="http://schemas.openxmlformats.org/spreadsheetml/2006/main" count="157" uniqueCount="95">
  <si>
    <t>附件1</t>
  </si>
  <si>
    <t>项目支出绩效自评表</t>
  </si>
  <si>
    <t>（2023年度）</t>
  </si>
  <si>
    <t>项目名称</t>
  </si>
  <si>
    <t>咨询评估业务专项经费</t>
  </si>
  <si>
    <t>主管部门</t>
  </si>
  <si>
    <t>新疆维吾尔自治区发展和改革委员会</t>
  </si>
  <si>
    <t>实施单位</t>
  </si>
  <si>
    <t>新疆维吾尔自治区政府投资项目评审中心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</si>
  <si>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</si>
  <si>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</si>
  <si>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</si>
  <si>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</si>
  <si>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</si>
  <si>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</si>
  <si>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</si>
  <si>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</si>
  <si>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</si>
  <si>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</si>
  <si>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</si>
  <si>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</si>
  <si>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</si>
  <si>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</si>
  <si>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</si>
  <si>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评审中心紧紧围绕单位职能定位，接受对政府审批、核准的建设项目和规划进行评审、评估咨询，承担建设项目的节能评审工作；接受国内外业主委托，进行规划咨询、项目咨询及评估咨询，开展与工程建设有关的咨询服务工作。不断提升项目咨询水平，推动项目早日落地实施，为政府部门和投资者当好参谋助手，为新疆经济高质量发展贡献更大的力量，同时保障好2023年中心日常运转和评审业务工作。</t>
  </si>
  <si>
    <t>贯彻落实新发展理念，自觉主动服务重大项目建设，为自治区发改委和企业提供了大量有价值的评审评估及咨询服务，全年共接受委托并出具评审评估咨询意见351个，项目完成率为87.97%，均被采纳，评审评估咨询工作成效显著。二是根据文件要求按时发放绩效增量工资，充分发挥工资分配激励导向作用，激发中心人才创新创造活力，人才激励支出严格按自治区批复支出共计251.09万元，预算完成率96.24%。三是充分保障中心日程正常运转，保障部门人数36人，全年运转经费98.42万元，完成率87.79%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</si>
  <si>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</si>
  <si>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</si>
  <si>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</si>
  <si>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</si>
  <si>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</si>
  <si>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</si>
  <si>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</si>
  <si>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</si>
  <si>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</si>
  <si>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</si>
  <si>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</si>
  <si>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</si>
  <si>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</si>
  <si>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数量指标</t>
  </si>
  <si>
    <t>咨询、评审、评估业务完成率</t>
  </si>
  <si>
    <t>≥70%</t>
  </si>
  <si>
    <t>其他标准</t>
  </si>
  <si>
    <t>——</t>
  </si>
  <si>
    <t>按照完成比例赋分</t>
  </si>
  <si>
    <t>工作资料</t>
  </si>
  <si>
    <t>单位咨询、评审、评估业务每年根据实际委托，业务量不同，2023年设置指标值时，参照往年情况较保守估计，当年的业务完成率达70%，全年实际完成情况较好，完成率达到87.97%，造成偏差率较大。根据目前业务完成情况，2024年已调高该指标目标值。</t>
  </si>
  <si>
    <t>年度绩效指标完成情况</t>
  </si>
  <si>
    <t>保障部门人数（激励对象）</t>
  </si>
  <si>
    <t>≥36人</t>
  </si>
  <si>
    <t>36人</t>
  </si>
  <si>
    <t>质量指标</t>
  </si>
  <si>
    <t>评审意见咨询成果采纳率</t>
  </si>
  <si>
    <t>≥80%</t>
  </si>
  <si>
    <t>单位咨询、评审、评估业务每年根据实际委托完成，2023年设置指标值时，较保守估计，当年的成果采纳率约80%，全年实际完成情况很好，所完成的业务全部被委托方采纳，完成率100%，造成偏差率较大。根据目前业务完成情况，2024年已往高调整该指标目标值，后期将根据2024年实际情况考虑指标值设置。</t>
  </si>
  <si>
    <t>人才激励对象合规率</t>
  </si>
  <si>
    <t>≥95%</t>
  </si>
  <si>
    <t>年初设置指标值时，保守估计，预留出不可抗力因素影响情况，全年实际发生无特殊情况，都合规，造成一定偏差。后期应调整该指标目标值为100%。</t>
  </si>
  <si>
    <t>时效指标</t>
  </si>
  <si>
    <t>项目评审咨询完成及时率</t>
  </si>
  <si>
    <t>≥75%</t>
  </si>
  <si>
    <t>公用经费及人才激励成本支付及时率</t>
  </si>
  <si>
    <t>年初设置指标值时，保守估计支付及时率，预留出不可抗力因素影响支付情况，全年实际发生无特殊情况，都能按时支付，造成一定偏差。分析该指标不属项目重点指标，2024年已取消该指标。</t>
  </si>
  <si>
    <t>成本指标</t>
  </si>
  <si>
    <t>经济成本指标</t>
  </si>
  <si>
    <t>评审、咨询、评估业务成本性支出</t>
  </si>
  <si>
    <t>≤347万元</t>
  </si>
  <si>
    <t>预算支出标准</t>
  </si>
  <si>
    <t>原始凭证</t>
  </si>
  <si>
    <t>331.06万元</t>
  </si>
  <si>
    <t>咨询评估业务专项经费收入为单位经营收入，支出根据来年需求测算预算数，当年实际发生时较预算有一定差异，造成一定的偏差。改进措施：今后做预算时，尽可能缩小预决算差距。</t>
  </si>
  <si>
    <t>人才激励支出</t>
  </si>
  <si>
    <t>≤260.89万元</t>
  </si>
  <si>
    <t>251.09万元</t>
  </si>
  <si>
    <t>按照自治区人社厅、财政厅文件要求，年初报送经费测算数，年末根据批复经费额度实际发放，不得超出批复额。改进措施：今后报测算数时，尽可能缩小差距。</t>
  </si>
  <si>
    <t>部门运转经费</t>
  </si>
  <si>
    <t>≤112.11万元</t>
  </si>
  <si>
    <t>98.42万元</t>
  </si>
  <si>
    <t>人均运转经费支出</t>
  </si>
  <si>
    <t>≤3.11万元</t>
  </si>
  <si>
    <t>2.73万元</t>
  </si>
  <si>
    <t>效益指标</t>
  </si>
  <si>
    <t>社会效益指标</t>
  </si>
  <si>
    <t>保障部门正常运转</t>
  </si>
  <si>
    <t>有效保障</t>
  </si>
  <si>
    <t>按评判等级赋分</t>
  </si>
  <si>
    <t>达成年度指标</t>
  </si>
  <si>
    <t>保障部门人才队伍</t>
  </si>
  <si>
    <t>满意度指标</t>
  </si>
  <si>
    <t>单位职工满意度</t>
  </si>
  <si>
    <t>≥90%</t>
  </si>
  <si>
    <t>满意度赋分</t>
  </si>
  <si>
    <t>说明材料</t>
  </si>
  <si>
    <t>总分</t>
  </si>
  <si>
    <t/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</si>
</sst>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30" borderId="13" applyNumberFormat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6" fillId="31" borderId="14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0" borderId="0"/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46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5" fillId="0" borderId="1" xfId="46" applyFont="1" applyFill="1" applyBorder="1" applyAlignment="1" applyProtection="1">
      <alignment vertical="center" wrapText="1"/>
    </xf>
    <xf numFmtId="0" fontId="6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46" applyFont="1" applyFill="1" applyBorder="1" applyAlignment="1" applyProtection="1">
      <alignment horizontal="center" vertical="center" wrapText="1"/>
    </xf>
    <xf numFmtId="0" fontId="6" fillId="0" borderId="1" xfId="46" applyFont="1" applyFill="1" applyBorder="1" applyAlignment="1" applyProtection="1">
      <alignment horizontal="center" vertical="center" wrapText="1"/>
    </xf>
    <xf numFmtId="9" fontId="6" fillId="0" borderId="1" xfId="46" applyNumberFormat="1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="76" zoomScaleNormal="76" zoomScaleSheetLayoutView="80" workbookViewId="0">
      <selection activeCell="C5" sqref="C5:G5"/>
    </sheetView>
  </sheetViews>
  <sheetFormatPr defaultColWidth="9" defaultRowHeight="13.8"/>
  <cols>
    <col min="1" max="2" width="9.25" customWidth="1"/>
    <col min="3" max="3" width="12.1296296296296" customWidth="1"/>
    <col min="4" max="4" width="17.25" customWidth="1"/>
    <col min="5" max="5" width="10.5" customWidth="1"/>
    <col min="6" max="6" width="12.25" customWidth="1"/>
    <col min="7" max="7" width="9" customWidth="1"/>
    <col min="8" max="8" width="7.62962962962963" customWidth="1"/>
    <col min="9" max="9" width="13.25" customWidth="1"/>
    <col min="10" max="10" width="7.5" customWidth="1"/>
    <col min="11" max="11" width="12.25" customWidth="1"/>
    <col min="12" max="12" width="10.25" customWidth="1"/>
    <col min="13" max="13" width="10.3703703703704" customWidth="1"/>
    <col min="14" max="14" width="37.1296296296296" customWidth="1"/>
    <col min="15" max="15" width="9" style="3"/>
  </cols>
  <sheetData>
    <row r="1" ht="21" customHeight="1" spans="1:1">
      <c r="A1" s="4" t="s">
        <v>0</v>
      </c>
    </row>
    <row r="2" ht="39.9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.95" customHeight="1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30" customHeight="1" spans="1:15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"/>
    </row>
    <row r="5" s="1" customFormat="1" ht="30" customHeight="1" spans="1:15">
      <c r="A5" s="7" t="s">
        <v>5</v>
      </c>
      <c r="B5" s="7"/>
      <c r="C5" s="7" t="s">
        <v>6</v>
      </c>
      <c r="D5" s="7"/>
      <c r="E5" s="7"/>
      <c r="F5" s="7"/>
      <c r="G5" s="7"/>
      <c r="H5" s="7" t="s">
        <v>7</v>
      </c>
      <c r="I5" s="7"/>
      <c r="J5" s="7" t="s">
        <v>8</v>
      </c>
      <c r="K5" s="7"/>
      <c r="L5" s="7"/>
      <c r="M5" s="7"/>
      <c r="N5" s="7"/>
      <c r="O5" s="3"/>
    </row>
    <row r="6" s="1" customFormat="1" ht="30" customHeight="1" spans="1:15">
      <c r="A6" s="7" t="s">
        <v>9</v>
      </c>
      <c r="B6" s="7"/>
      <c r="C6" s="7" t="s">
        <v>10</v>
      </c>
      <c r="D6" s="7"/>
      <c r="E6" s="7" t="s">
        <v>11</v>
      </c>
      <c r="F6" s="7" t="s">
        <v>12</v>
      </c>
      <c r="G6" s="7"/>
      <c r="H6" s="7" t="s">
        <v>13</v>
      </c>
      <c r="I6" s="7"/>
      <c r="J6" s="7" t="s">
        <v>14</v>
      </c>
      <c r="K6" s="7"/>
      <c r="L6" s="7" t="s">
        <v>15</v>
      </c>
      <c r="M6" s="7"/>
      <c r="N6" s="7" t="s">
        <v>16</v>
      </c>
      <c r="O6" s="3"/>
    </row>
    <row r="7" s="1" customFormat="1" ht="30" customHeight="1" spans="1:15">
      <c r="A7" s="7"/>
      <c r="B7" s="7"/>
      <c r="C7" s="7" t="s">
        <v>17</v>
      </c>
      <c r="D7" s="7"/>
      <c r="E7" s="7">
        <v>720</v>
      </c>
      <c r="F7" s="7">
        <v>720</v>
      </c>
      <c r="G7" s="7"/>
      <c r="H7" s="7">
        <v>680.57</v>
      </c>
      <c r="I7" s="7"/>
      <c r="J7" s="7">
        <v>10</v>
      </c>
      <c r="K7" s="7"/>
      <c r="L7" s="26">
        <f>H7/F7</f>
        <v>0.945236111111111</v>
      </c>
      <c r="M7" s="26"/>
      <c r="N7" s="7">
        <v>9.45</v>
      </c>
      <c r="O7" s="3"/>
    </row>
    <row r="8" s="1" customFormat="1" ht="30" customHeight="1" spans="1:15">
      <c r="A8" s="7"/>
      <c r="B8" s="7"/>
      <c r="C8" s="8" t="s">
        <v>18</v>
      </c>
      <c r="D8" s="8"/>
      <c r="E8" s="8" t="s">
        <v>19</v>
      </c>
      <c r="F8" s="8" t="s">
        <v>19</v>
      </c>
      <c r="G8" s="8"/>
      <c r="H8" s="7" t="s">
        <v>19</v>
      </c>
      <c r="I8" s="7"/>
      <c r="J8" s="27" t="s">
        <v>19</v>
      </c>
      <c r="K8" s="27"/>
      <c r="L8" s="27" t="s">
        <v>19</v>
      </c>
      <c r="M8" s="27"/>
      <c r="N8" s="27" t="s">
        <v>19</v>
      </c>
      <c r="O8" s="3"/>
    </row>
    <row r="9" s="1" customFormat="1" ht="30" customHeight="1" spans="1:15">
      <c r="A9" s="7"/>
      <c r="B9" s="9"/>
      <c r="C9" s="9" t="s">
        <v>20</v>
      </c>
      <c r="D9" s="9"/>
      <c r="E9" s="9">
        <v>720</v>
      </c>
      <c r="F9" s="9">
        <v>720</v>
      </c>
      <c r="G9" s="9"/>
      <c r="H9" s="9">
        <v>680.57</v>
      </c>
      <c r="I9" s="9"/>
      <c r="J9" s="27" t="s">
        <v>19</v>
      </c>
      <c r="K9" s="27"/>
      <c r="L9" s="27" t="s">
        <v>19</v>
      </c>
      <c r="M9" s="27"/>
      <c r="N9" s="27" t="s">
        <v>19</v>
      </c>
      <c r="O9" s="3"/>
    </row>
    <row r="10" s="1" customFormat="1" ht="23.25" customHeight="1" spans="1:15">
      <c r="A10" s="7" t="s">
        <v>21</v>
      </c>
      <c r="B10" s="7" t="s">
        <v>22</v>
      </c>
      <c r="C10" s="7"/>
      <c r="D10" s="7"/>
      <c r="E10" s="7"/>
      <c r="F10" s="7"/>
      <c r="G10" s="7"/>
      <c r="H10" s="7"/>
      <c r="I10" s="7"/>
      <c r="J10" s="7" t="s">
        <v>23</v>
      </c>
      <c r="K10" s="7"/>
      <c r="L10" s="7"/>
      <c r="M10" s="7"/>
      <c r="N10" s="7"/>
      <c r="O10" s="3"/>
    </row>
    <row r="11" s="1" customFormat="1" ht="105" customHeight="1" spans="1:15">
      <c r="A11" s="7"/>
      <c r="B11" s="10" t="s">
        <v>24</v>
      </c>
      <c r="C11" s="10"/>
      <c r="D11" s="10"/>
      <c r="E11" s="10"/>
      <c r="F11" s="10"/>
      <c r="G11" s="10"/>
      <c r="H11" s="10"/>
      <c r="I11" s="10"/>
      <c r="J11" s="10" t="s">
        <v>25</v>
      </c>
      <c r="K11" s="10"/>
      <c r="L11" s="10"/>
      <c r="M11" s="10"/>
      <c r="N11" s="10"/>
      <c r="O11" s="3"/>
    </row>
    <row r="12" s="2" customFormat="1" ht="30" customHeight="1" spans="1:22">
      <c r="A12" s="7"/>
      <c r="B12" s="7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7" t="s">
        <v>32</v>
      </c>
      <c r="I12" s="7" t="s">
        <v>33</v>
      </c>
      <c r="J12" s="7" t="s">
        <v>34</v>
      </c>
      <c r="K12" s="7" t="s">
        <v>35</v>
      </c>
      <c r="L12" s="28" t="s">
        <v>36</v>
      </c>
      <c r="M12" s="28" t="s">
        <v>37</v>
      </c>
      <c r="N12" s="28" t="s">
        <v>38</v>
      </c>
      <c r="O12" s="32"/>
      <c r="U12" s="38"/>
      <c r="V12" s="38"/>
    </row>
    <row r="13" ht="122.25" customHeight="1" spans="1:22">
      <c r="A13" s="7"/>
      <c r="B13" s="7"/>
      <c r="C13" s="7" t="s">
        <v>39</v>
      </c>
      <c r="D13" s="11" t="s">
        <v>40</v>
      </c>
      <c r="E13" s="21" t="s">
        <v>41</v>
      </c>
      <c r="F13" s="22" t="s">
        <v>42</v>
      </c>
      <c r="G13" s="23" t="s">
        <v>43</v>
      </c>
      <c r="H13" s="21">
        <v>6</v>
      </c>
      <c r="I13" s="22" t="s">
        <v>44</v>
      </c>
      <c r="J13" s="22" t="s">
        <v>45</v>
      </c>
      <c r="K13" s="29">
        <v>0.8797</v>
      </c>
      <c r="L13" s="29">
        <f>K13/0.7</f>
        <v>1.25671428571429</v>
      </c>
      <c r="M13" s="33">
        <v>4.46</v>
      </c>
      <c r="N13" s="34" t="s">
        <v>46</v>
      </c>
      <c r="U13" s="39"/>
      <c r="V13" s="39"/>
    </row>
    <row r="14" ht="30" customHeight="1" spans="1:22">
      <c r="A14" s="7" t="s">
        <v>47</v>
      </c>
      <c r="B14" s="7"/>
      <c r="C14" s="7"/>
      <c r="D14" s="11" t="s">
        <v>48</v>
      </c>
      <c r="E14" s="7" t="s">
        <v>49</v>
      </c>
      <c r="F14" s="22" t="s">
        <v>42</v>
      </c>
      <c r="G14" s="23" t="s">
        <v>43</v>
      </c>
      <c r="H14" s="7">
        <v>6</v>
      </c>
      <c r="I14" s="22" t="s">
        <v>44</v>
      </c>
      <c r="J14" s="22" t="s">
        <v>45</v>
      </c>
      <c r="K14" s="28" t="s">
        <v>50</v>
      </c>
      <c r="L14" s="29">
        <f>36/36</f>
        <v>1</v>
      </c>
      <c r="M14" s="33">
        <v>6</v>
      </c>
      <c r="N14" s="7"/>
      <c r="U14" s="39"/>
      <c r="V14" s="39"/>
    </row>
    <row r="15" ht="133.5" customHeight="1" spans="1:22">
      <c r="A15" s="7"/>
      <c r="B15" s="7"/>
      <c r="C15" s="7" t="s">
        <v>51</v>
      </c>
      <c r="D15" s="11" t="s">
        <v>52</v>
      </c>
      <c r="E15" s="7" t="s">
        <v>53</v>
      </c>
      <c r="F15" s="22" t="s">
        <v>42</v>
      </c>
      <c r="G15" s="23" t="s">
        <v>43</v>
      </c>
      <c r="H15" s="7">
        <v>7</v>
      </c>
      <c r="I15" s="22" t="s">
        <v>44</v>
      </c>
      <c r="J15" s="22" t="s">
        <v>45</v>
      </c>
      <c r="K15" s="30">
        <v>1</v>
      </c>
      <c r="L15" s="29">
        <f>K15/0.8</f>
        <v>1.25</v>
      </c>
      <c r="M15" s="33">
        <v>5.25</v>
      </c>
      <c r="N15" s="34" t="s">
        <v>54</v>
      </c>
      <c r="U15" s="39"/>
      <c r="V15" s="39"/>
    </row>
    <row r="16" ht="76.5" customHeight="1" spans="1:22">
      <c r="A16" s="7"/>
      <c r="B16" s="7"/>
      <c r="C16" s="7"/>
      <c r="D16" s="12" t="s">
        <v>55</v>
      </c>
      <c r="E16" s="7" t="s">
        <v>56</v>
      </c>
      <c r="F16" s="22" t="s">
        <v>42</v>
      </c>
      <c r="G16" s="23" t="s">
        <v>43</v>
      </c>
      <c r="H16" s="7">
        <v>7</v>
      </c>
      <c r="I16" s="22" t="s">
        <v>44</v>
      </c>
      <c r="J16" s="22" t="s">
        <v>45</v>
      </c>
      <c r="K16" s="30">
        <v>1</v>
      </c>
      <c r="L16" s="29">
        <f>1/0.95</f>
        <v>1.05263157894737</v>
      </c>
      <c r="M16" s="33">
        <f>7-0.0526*7</f>
        <v>6.6318</v>
      </c>
      <c r="N16" s="35" t="s">
        <v>57</v>
      </c>
      <c r="U16" s="39"/>
      <c r="V16" s="39"/>
    </row>
    <row r="17" ht="121.5" customHeight="1" spans="1:22">
      <c r="A17" s="7" t="s">
        <v>47</v>
      </c>
      <c r="B17" s="7"/>
      <c r="C17" s="7" t="s">
        <v>58</v>
      </c>
      <c r="D17" s="11" t="s">
        <v>59</v>
      </c>
      <c r="E17" s="7" t="s">
        <v>60</v>
      </c>
      <c r="F17" s="22" t="s">
        <v>42</v>
      </c>
      <c r="G17" s="24">
        <v>0.75</v>
      </c>
      <c r="H17" s="7">
        <v>7</v>
      </c>
      <c r="I17" s="22" t="s">
        <v>44</v>
      </c>
      <c r="J17" s="22" t="s">
        <v>45</v>
      </c>
      <c r="K17" s="29">
        <v>0.8797</v>
      </c>
      <c r="L17" s="29">
        <f>K17/0.75</f>
        <v>1.17293333333333</v>
      </c>
      <c r="M17" s="33">
        <f>7-0.1729*7</f>
        <v>5.7897</v>
      </c>
      <c r="N17" s="34" t="s">
        <v>46</v>
      </c>
      <c r="U17" s="39"/>
      <c r="V17" s="39"/>
    </row>
    <row r="18" ht="90" customHeight="1" spans="1:22">
      <c r="A18" s="7"/>
      <c r="B18" s="7"/>
      <c r="C18" s="7"/>
      <c r="D18" s="11" t="s">
        <v>61</v>
      </c>
      <c r="E18" s="7" t="s">
        <v>56</v>
      </c>
      <c r="F18" s="22" t="s">
        <v>42</v>
      </c>
      <c r="G18" s="24">
        <v>1</v>
      </c>
      <c r="H18" s="7">
        <v>7</v>
      </c>
      <c r="I18" s="22" t="s">
        <v>44</v>
      </c>
      <c r="J18" s="22" t="s">
        <v>45</v>
      </c>
      <c r="K18" s="30">
        <v>1</v>
      </c>
      <c r="L18" s="29">
        <f>1/0.95</f>
        <v>1.05263157894737</v>
      </c>
      <c r="M18" s="33">
        <f>7-7*0.0526</f>
        <v>6.6318</v>
      </c>
      <c r="N18" s="35" t="s">
        <v>62</v>
      </c>
      <c r="U18" s="39"/>
      <c r="V18" s="39"/>
    </row>
    <row r="19" ht="80.25" customHeight="1" spans="1:22">
      <c r="A19" s="7" t="s">
        <v>47</v>
      </c>
      <c r="B19" s="7" t="s">
        <v>63</v>
      </c>
      <c r="C19" s="9" t="s">
        <v>64</v>
      </c>
      <c r="D19" s="11" t="s">
        <v>65</v>
      </c>
      <c r="E19" s="7" t="s">
        <v>66</v>
      </c>
      <c r="F19" s="22" t="s">
        <v>67</v>
      </c>
      <c r="G19" s="23" t="s">
        <v>43</v>
      </c>
      <c r="H19" s="7">
        <v>5</v>
      </c>
      <c r="I19" s="22" t="s">
        <v>44</v>
      </c>
      <c r="J19" s="22" t="s">
        <v>68</v>
      </c>
      <c r="K19" s="28" t="s">
        <v>69</v>
      </c>
      <c r="L19" s="29">
        <f>331.06/347</f>
        <v>0.954063400576369</v>
      </c>
      <c r="M19" s="33">
        <v>4.43</v>
      </c>
      <c r="N19" s="35" t="s">
        <v>70</v>
      </c>
      <c r="U19" s="39"/>
      <c r="V19" s="39"/>
    </row>
    <row r="20" ht="76.5" customHeight="1" spans="1:22">
      <c r="A20" s="7"/>
      <c r="B20" s="7"/>
      <c r="C20" s="13"/>
      <c r="D20" s="11" t="s">
        <v>71</v>
      </c>
      <c r="E20" s="7" t="s">
        <v>72</v>
      </c>
      <c r="F20" s="22" t="s">
        <v>67</v>
      </c>
      <c r="G20" s="23" t="s">
        <v>43</v>
      </c>
      <c r="H20" s="7">
        <v>5</v>
      </c>
      <c r="I20" s="22" t="s">
        <v>44</v>
      </c>
      <c r="J20" s="22" t="s">
        <v>68</v>
      </c>
      <c r="K20" s="28" t="s">
        <v>73</v>
      </c>
      <c r="L20" s="29">
        <f>251.09/260.89</f>
        <v>0.96243627582506</v>
      </c>
      <c r="M20" s="33">
        <v>4.53</v>
      </c>
      <c r="N20" s="35" t="s">
        <v>74</v>
      </c>
      <c r="U20" s="39"/>
      <c r="V20" s="39"/>
    </row>
    <row r="21" ht="81" customHeight="1" spans="1:22">
      <c r="A21" s="7"/>
      <c r="B21" s="7"/>
      <c r="C21" s="13"/>
      <c r="D21" s="11" t="s">
        <v>75</v>
      </c>
      <c r="E21" s="7" t="s">
        <v>76</v>
      </c>
      <c r="F21" s="22" t="s">
        <v>67</v>
      </c>
      <c r="G21" s="23" t="s">
        <v>43</v>
      </c>
      <c r="H21" s="7">
        <v>5</v>
      </c>
      <c r="I21" s="22" t="s">
        <v>44</v>
      </c>
      <c r="J21" s="22" t="s">
        <v>45</v>
      </c>
      <c r="K21" s="28" t="s">
        <v>77</v>
      </c>
      <c r="L21" s="29">
        <f>98.42/112.11</f>
        <v>0.877887788778878</v>
      </c>
      <c r="M21" s="33">
        <v>3.47</v>
      </c>
      <c r="N21" s="35" t="s">
        <v>70</v>
      </c>
      <c r="U21" s="39"/>
      <c r="V21" s="39"/>
    </row>
    <row r="22" ht="79.5" customHeight="1" spans="1:22">
      <c r="A22" s="7"/>
      <c r="B22" s="7"/>
      <c r="C22" s="14"/>
      <c r="D22" s="11" t="s">
        <v>78</v>
      </c>
      <c r="E22" s="7" t="s">
        <v>79</v>
      </c>
      <c r="F22" s="22" t="s">
        <v>67</v>
      </c>
      <c r="G22" s="23" t="s">
        <v>43</v>
      </c>
      <c r="H22" s="7">
        <v>5</v>
      </c>
      <c r="I22" s="22" t="s">
        <v>44</v>
      </c>
      <c r="J22" s="22" t="s">
        <v>45</v>
      </c>
      <c r="K22" s="28" t="s">
        <v>80</v>
      </c>
      <c r="L22" s="29">
        <f>2.73/3.11</f>
        <v>0.877813504823151</v>
      </c>
      <c r="M22" s="33">
        <v>3.47</v>
      </c>
      <c r="N22" s="35" t="s">
        <v>70</v>
      </c>
      <c r="U22" s="39"/>
      <c r="V22" s="39"/>
    </row>
    <row r="23" ht="30" customHeight="1" spans="1:22">
      <c r="A23" s="7" t="s">
        <v>47</v>
      </c>
      <c r="B23" s="7" t="s">
        <v>81</v>
      </c>
      <c r="C23" s="9" t="s">
        <v>82</v>
      </c>
      <c r="D23" s="11" t="s">
        <v>83</v>
      </c>
      <c r="E23" s="7" t="s">
        <v>84</v>
      </c>
      <c r="F23" s="22" t="s">
        <v>42</v>
      </c>
      <c r="G23" s="23" t="s">
        <v>43</v>
      </c>
      <c r="H23" s="7">
        <v>10</v>
      </c>
      <c r="I23" s="22" t="s">
        <v>85</v>
      </c>
      <c r="J23" s="22" t="s">
        <v>45</v>
      </c>
      <c r="K23" s="28" t="s">
        <v>86</v>
      </c>
      <c r="L23" s="29">
        <f>1/1</f>
        <v>1</v>
      </c>
      <c r="M23" s="33">
        <f t="shared" ref="M19:M24" si="0">L23*H23</f>
        <v>10</v>
      </c>
      <c r="N23" s="28"/>
      <c r="U23" s="39"/>
      <c r="V23" s="39"/>
    </row>
    <row r="24" ht="30" customHeight="1" spans="1:22">
      <c r="A24" s="7" t="s">
        <v>47</v>
      </c>
      <c r="B24" s="7" t="s">
        <v>81</v>
      </c>
      <c r="C24" s="14"/>
      <c r="D24" s="11" t="s">
        <v>87</v>
      </c>
      <c r="E24" s="7" t="s">
        <v>84</v>
      </c>
      <c r="F24" s="22" t="s">
        <v>42</v>
      </c>
      <c r="G24" s="23" t="s">
        <v>43</v>
      </c>
      <c r="H24" s="7">
        <v>10</v>
      </c>
      <c r="I24" s="22" t="s">
        <v>85</v>
      </c>
      <c r="J24" s="22" t="s">
        <v>45</v>
      </c>
      <c r="K24" s="28" t="s">
        <v>86</v>
      </c>
      <c r="L24" s="29">
        <f>1/1</f>
        <v>1</v>
      </c>
      <c r="M24" s="33">
        <f t="shared" si="0"/>
        <v>10</v>
      </c>
      <c r="N24" s="28"/>
      <c r="U24" s="39"/>
      <c r="V24" s="39"/>
    </row>
    <row r="25" ht="30" customHeight="1" spans="1:22">
      <c r="A25" s="7" t="s">
        <v>47</v>
      </c>
      <c r="B25" s="7" t="s">
        <v>88</v>
      </c>
      <c r="C25" s="7" t="s">
        <v>88</v>
      </c>
      <c r="D25" s="11" t="s">
        <v>89</v>
      </c>
      <c r="E25" s="7" t="s">
        <v>90</v>
      </c>
      <c r="F25" s="22" t="s">
        <v>42</v>
      </c>
      <c r="G25" s="24" t="s">
        <v>43</v>
      </c>
      <c r="H25" s="7">
        <v>10</v>
      </c>
      <c r="I25" s="22" t="s">
        <v>91</v>
      </c>
      <c r="J25" s="22" t="s">
        <v>92</v>
      </c>
      <c r="K25" s="30">
        <v>0.9</v>
      </c>
      <c r="L25" s="29">
        <f>0.9/0.9</f>
        <v>1</v>
      </c>
      <c r="M25" s="33">
        <v>10</v>
      </c>
      <c r="N25" s="7"/>
      <c r="O25" s="36"/>
      <c r="P25" s="37"/>
      <c r="U25" s="39"/>
      <c r="V25" s="39"/>
    </row>
    <row r="26" ht="20.1" customHeight="1" spans="1:14">
      <c r="A26" s="15" t="s">
        <v>93</v>
      </c>
      <c r="B26" s="16"/>
      <c r="C26" s="16"/>
      <c r="D26" s="16"/>
      <c r="E26" s="21"/>
      <c r="F26" s="25"/>
      <c r="G26" s="21"/>
      <c r="H26" s="21"/>
      <c r="I26" s="21" t="s">
        <v>94</v>
      </c>
      <c r="J26" s="31"/>
      <c r="K26" s="31"/>
      <c r="L26" s="31"/>
      <c r="M26" s="33">
        <f>N7+M13+M14+M15+M16+M17+M18+M19+M20+M21+M22+M23+M24+M25</f>
        <v>90.1133</v>
      </c>
      <c r="N26" s="31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5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25"/>
    <mergeCell ref="B13:B18"/>
    <mergeCell ref="B19:B22"/>
    <mergeCell ref="B23:B24"/>
    <mergeCell ref="C13:C14"/>
    <mergeCell ref="C15:C16"/>
    <mergeCell ref="C17:C18"/>
    <mergeCell ref="C19:C22"/>
    <mergeCell ref="C23:C24"/>
    <mergeCell ref="A6:B9"/>
  </mergeCells>
  <printOptions horizontalCentered="1"/>
  <pageMargins left="0.393700787401575" right="0.393700787401575" top="0.196850393700787" bottom="0.196850393700787" header="0.31496062992126" footer="0.31496062992126"/>
  <pageSetup paperSize="9" scale="54" orientation="portrait"/>
  <headerFooter/>
  <ignoredErrors>
    <ignoredError sqref="L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2020-11-30T18:15:00Z</dcterms:created>
  <cp:lastPrinted>2024-03-21T19:46:00Z</cp:lastPrinted>
  <dcterms:modified xsi:type="dcterms:W3CDTF">2024-08-27T17:10:57Z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673D92A897EA41328CCB0E20908044BB_13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