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总表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<sst xmlns="http://schemas.openxmlformats.org/spreadsheetml/2006/main" count="123" uniqueCount="82">
  <si>
    <t>项目支出绩效自评表</t>
  </si>
  <si>
    <t>（2023年度）</t>
  </si>
  <si>
    <t>项目名称</t>
  </si>
  <si>
    <t>老干部服务保障经费</t>
  </si>
  <si>
    <t>主管部门</t>
  </si>
  <si>
    <t>中共新疆维吾尔自治区委员会老干部局</t>
  </si>
  <si>
    <t>实施单位</t>
  </si>
  <si>
    <t>新疆维吾尔自治区石河子老干部休养所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</si>
  <si>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</si>
  <si>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</si>
  <si>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</si>
  <si>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</si>
  <si>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</si>
  <si>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</si>
  <si>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</si>
  <si>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</si>
  <si>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</si>
  <si>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</si>
  <si>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</si>
  <si>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</si>
  <si>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</si>
  <si>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</si>
  <si>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改善老干部住房居住环境，保证院内居住安全、卫生绿化维护，为确保各项老干部服务业务、活动正常运行提供保障。</t>
  </si>
  <si>
    <t>按照预算严格执行支出计划，该项目资金主要用于弥补办公经费不足，财政拨付的日常公用经费无法满足单位实际办公运行需求,并已全部按计划支付完毕。</t>
  </si>
  <si>
    <t>绩效指标</t>
  </si>
  <si>
    <t>一级指标</t>
  </si>
  <si>
    <t>二级指标</t>
  </si>
  <si>
    <t>三级指标</t>
  </si>
  <si>
    <t>年度
指标值</t>
  </si>
  <si>
    <t>全年实际
完成值</t>
  </si>
  <si>
    <t>权重</t>
  </si>
  <si>
    <t>指标设定依据</t>
  </si>
  <si>
    <t>上年完成情况</t>
  </si>
  <si>
    <t>指标赋分规则</t>
  </si>
  <si>
    <t>佐证资料</t>
  </si>
  <si>
    <t>偏差原因分析及改进措施</t>
  </si>
  <si>
    <t>产出指标</t>
  </si>
  <si>
    <t>数量指标</t>
  </si>
  <si>
    <t>两节及生日慰问人数</t>
  </si>
  <si>
    <t>≥15人</t>
  </si>
  <si>
    <t>15人</t>
  </si>
  <si>
    <t>计划标准</t>
  </si>
  <si>
    <t>-</t>
  </si>
  <si>
    <t>工作资料</t>
  </si>
  <si>
    <t>慰问次数</t>
  </si>
  <si>
    <t>≥3次</t>
  </si>
  <si>
    <t>3次</t>
  </si>
  <si>
    <t>保障办公人员数量</t>
  </si>
  <si>
    <t>6人</t>
  </si>
  <si>
    <t>公务保障用车数量</t>
  </si>
  <si>
    <t>2辆</t>
  </si>
  <si>
    <t>房屋建筑物供暖面积</t>
  </si>
  <si>
    <t>755.23平方米</t>
  </si>
  <si>
    <t>质量指标</t>
  </si>
  <si>
    <t>补助发放完成率</t>
  </si>
  <si>
    <t>原始凭证</t>
  </si>
  <si>
    <t>时效指标</t>
  </si>
  <si>
    <t>补助发放及时率</t>
  </si>
  <si>
    <t>公用经费支付及时率</t>
  </si>
  <si>
    <t>≥98%</t>
  </si>
  <si>
    <t>成本指标</t>
  </si>
  <si>
    <t>经济成本指标</t>
  </si>
  <si>
    <t>慰问费发放金额</t>
  </si>
  <si>
    <t>≤3万元</t>
  </si>
  <si>
    <t>3万元</t>
  </si>
  <si>
    <t>其他标准</t>
  </si>
  <si>
    <t>干休所及老干部安保经费</t>
  </si>
  <si>
    <t>≤25万元</t>
  </si>
  <si>
    <t>25万元</t>
  </si>
  <si>
    <t>人均运转经费数</t>
  </si>
  <si>
    <t>≤4.5万元</t>
  </si>
  <si>
    <t>4.5万元</t>
  </si>
  <si>
    <t>效益指标</t>
  </si>
  <si>
    <t>社会指标</t>
  </si>
  <si>
    <t>提高为老干部服务的能力</t>
  </si>
  <si>
    <t>有效提升</t>
  </si>
  <si>
    <t>满意度指标</t>
  </si>
  <si>
    <t>服务对象满意度指标</t>
  </si>
  <si>
    <t>老干部满意度（%）</t>
  </si>
  <si>
    <t>≥95%</t>
  </si>
  <si>
    <t>工作人员满意度（%）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</si>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</sst>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b/>
      <sz val="16"/>
      <color theme="1"/>
      <name val="方正小标宋简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仿宋_GB2312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26" borderId="17" applyNumberFormat="0" applyAlignment="0" applyProtection="0">
      <alignment vertical="center"/>
    </xf>
    <xf numFmtId="0" fontId="27" fillId="26" borderId="12" applyNumberFormat="0" applyAlignment="0" applyProtection="0">
      <alignment vertical="center"/>
    </xf>
    <xf numFmtId="0" fontId="28" fillId="31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9" fillId="0" borderId="0"/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9" fillId="0" borderId="0" xfId="0" applyFont="1" applyFill="1">
      <alignment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&#39033;&#30446;&#32489;&#25928;&#33258;&#35780;&#25253;&#21578;\2022\042004&#30707;&#27827;&#23376;&#24178;&#20241;&#25152;&#65288;2&#20010;&#32489;&#25928;&#30446;&#26631;&#34920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55万"/>
      <sheetName val="0.06万"/>
    </sheetNames>
    <sheetDataSet>
      <sheetData sheetId="0">
        <row r="11">
          <cell r="D11" t="str">
            <v>=2辆</v>
          </cell>
        </row>
        <row r="12">
          <cell r="D12" t="str">
            <v>=755.23平方米</v>
          </cell>
        </row>
        <row r="13">
          <cell r="D13" t="str">
            <v>=100%</v>
          </cell>
        </row>
        <row r="14">
          <cell r="D14" t="str">
            <v>=100%</v>
          </cell>
        </row>
      </sheetData>
      <sheetData sheetId="1">
        <row r="8">
          <cell r="D8" t="str">
            <v>=6人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zoomScale="120" zoomScaleNormal="120" topLeftCell="A10" workbookViewId="0">
      <selection activeCell="R14" sqref="R14"/>
    </sheetView>
  </sheetViews>
  <sheetFormatPr defaultColWidth="8.88333333333333" defaultRowHeight="13.5"/>
  <cols>
    <col min="1" max="1" width="6.78333333333333" style="1" customWidth="1"/>
    <col min="2" max="2" width="7.25" style="1" customWidth="1"/>
    <col min="3" max="3" width="6.35" style="1" customWidth="1"/>
    <col min="4" max="4" width="6.13333333333333" style="1" customWidth="1"/>
    <col min="5" max="5" width="5.5" style="1" customWidth="1"/>
    <col min="6" max="6" width="5.13333333333333" style="1" customWidth="1"/>
    <col min="7" max="7" width="7.38333333333333" style="1" customWidth="1"/>
    <col min="8" max="8" width="8.725" style="1" customWidth="1"/>
    <col min="9" max="9" width="5.45" style="1" customWidth="1"/>
    <col min="10" max="10" width="6.38333333333333" style="1" customWidth="1"/>
    <col min="11" max="11" width="5.21666666666667" style="1" customWidth="1"/>
    <col min="12" max="12" width="4.75" style="1" customWidth="1"/>
    <col min="13" max="13" width="6.38333333333333" style="1" customWidth="1"/>
    <col min="14" max="14" width="4.05" style="1" customWidth="1"/>
    <col min="15" max="15" width="4.61666666666667" style="1" customWidth="1"/>
    <col min="16" max="16" width="3.68333333333333" style="1" customWidth="1"/>
    <col min="17" max="16384" width="8.88333333333333" style="1"/>
  </cols>
  <sheetData>
    <row r="1" ht="2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4.95" customHeight="1" spans="1:16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4" customHeight="1" spans="1:16">
      <c r="A4" s="5" t="s">
        <v>4</v>
      </c>
      <c r="B4" s="5"/>
      <c r="C4" s="4" t="s">
        <v>5</v>
      </c>
      <c r="D4" s="4"/>
      <c r="E4" s="4"/>
      <c r="F4" s="4"/>
      <c r="G4" s="4"/>
      <c r="H4" s="4" t="s">
        <v>6</v>
      </c>
      <c r="I4" s="4" t="s">
        <v>7</v>
      </c>
      <c r="J4" s="4"/>
      <c r="K4" s="4"/>
      <c r="L4" s="4"/>
      <c r="M4" s="4"/>
      <c r="N4" s="4"/>
      <c r="O4" s="4"/>
      <c r="P4" s="4"/>
    </row>
    <row r="5" ht="21.95" customHeight="1" spans="1:16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 t="s">
        <v>12</v>
      </c>
      <c r="J5" s="4"/>
      <c r="K5" s="4"/>
      <c r="L5" s="4"/>
      <c r="M5" s="4" t="s">
        <v>13</v>
      </c>
      <c r="N5" s="4"/>
      <c r="O5" s="4"/>
      <c r="P5" s="4" t="s">
        <v>14</v>
      </c>
    </row>
    <row r="6" ht="24.95" customHeight="1" spans="1:16">
      <c r="A6" s="4"/>
      <c r="B6" s="4"/>
      <c r="C6" s="6" t="s">
        <v>15</v>
      </c>
      <c r="D6" s="6"/>
      <c r="E6" s="7">
        <v>55</v>
      </c>
      <c r="F6" s="4">
        <v>55</v>
      </c>
      <c r="G6" s="4"/>
      <c r="H6" s="4">
        <v>55</v>
      </c>
      <c r="I6" s="4">
        <v>90</v>
      </c>
      <c r="J6" s="4"/>
      <c r="K6" s="4"/>
      <c r="L6" s="4"/>
      <c r="M6" s="35">
        <v>1</v>
      </c>
      <c r="N6" s="36"/>
      <c r="O6" s="36"/>
      <c r="P6" s="4">
        <v>100</v>
      </c>
    </row>
    <row r="7" ht="24.95" customHeight="1" spans="1:16">
      <c r="A7" s="4"/>
      <c r="B7" s="4"/>
      <c r="C7" s="4" t="s">
        <v>16</v>
      </c>
      <c r="D7" s="4"/>
      <c r="E7" s="7">
        <v>55</v>
      </c>
      <c r="F7" s="4">
        <v>55</v>
      </c>
      <c r="G7" s="4"/>
      <c r="H7" s="4">
        <v>55</v>
      </c>
      <c r="I7" s="4">
        <v>90</v>
      </c>
      <c r="J7" s="4"/>
      <c r="K7" s="4"/>
      <c r="L7" s="4"/>
      <c r="M7" s="35">
        <v>1</v>
      </c>
      <c r="N7" s="36"/>
      <c r="O7" s="36"/>
      <c r="P7" s="4">
        <v>100</v>
      </c>
    </row>
    <row r="8" ht="24.95" customHeight="1" spans="1:16">
      <c r="A8" s="4"/>
      <c r="B8" s="4"/>
      <c r="C8" s="4" t="s">
        <v>17</v>
      </c>
      <c r="D8" s="4"/>
      <c r="E8" s="4"/>
      <c r="F8" s="4"/>
      <c r="G8" s="4"/>
      <c r="H8" s="8"/>
      <c r="I8" s="4"/>
      <c r="J8" s="4"/>
      <c r="K8" s="4"/>
      <c r="L8" s="4"/>
      <c r="M8" s="4"/>
      <c r="N8" s="4"/>
      <c r="O8" s="4"/>
      <c r="P8" s="4"/>
    </row>
    <row r="9" ht="24.95" customHeight="1" spans="1:16">
      <c r="A9" s="4"/>
      <c r="B9" s="4"/>
      <c r="C9" s="4" t="s">
        <v>18</v>
      </c>
      <c r="D9" s="4"/>
      <c r="E9" s="4"/>
      <c r="F9" s="4"/>
      <c r="G9" s="4"/>
      <c r="H9" s="8"/>
      <c r="I9" s="4"/>
      <c r="J9" s="4"/>
      <c r="K9" s="4"/>
      <c r="L9" s="4"/>
      <c r="M9" s="4"/>
      <c r="N9" s="4"/>
      <c r="O9" s="4"/>
      <c r="P9" s="4"/>
    </row>
    <row r="10" ht="21" customHeight="1" spans="1:16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  <c r="O10" s="4"/>
      <c r="P10" s="4"/>
    </row>
    <row r="11" ht="75" customHeight="1" spans="1:16">
      <c r="A11" s="4"/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  <c r="O11" s="4"/>
      <c r="P11" s="4"/>
    </row>
    <row r="12" ht="18" customHeight="1" spans="1:16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5" t="s">
        <v>28</v>
      </c>
      <c r="H12" s="5" t="s">
        <v>29</v>
      </c>
      <c r="I12" s="37" t="s">
        <v>30</v>
      </c>
      <c r="J12" s="37" t="s">
        <v>31</v>
      </c>
      <c r="K12" s="37" t="s">
        <v>32</v>
      </c>
      <c r="L12" s="37" t="s">
        <v>33</v>
      </c>
      <c r="M12" s="37" t="s">
        <v>34</v>
      </c>
      <c r="N12" s="5" t="s">
        <v>14</v>
      </c>
      <c r="O12" s="4" t="s">
        <v>35</v>
      </c>
      <c r="P12" s="4"/>
    </row>
    <row r="13" spans="1:16">
      <c r="A13" s="4"/>
      <c r="B13" s="4"/>
      <c r="C13" s="4"/>
      <c r="D13" s="4"/>
      <c r="E13" s="4"/>
      <c r="F13" s="4"/>
      <c r="G13" s="9"/>
      <c r="H13" s="9"/>
      <c r="I13" s="38"/>
      <c r="J13" s="38"/>
      <c r="K13" s="38"/>
      <c r="L13" s="38"/>
      <c r="M13" s="38"/>
      <c r="N13" s="9"/>
      <c r="O13" s="4"/>
      <c r="P13" s="4"/>
    </row>
    <row r="14" ht="20.1" customHeight="1" spans="1:16">
      <c r="A14" s="10" t="s">
        <v>24</v>
      </c>
      <c r="B14" s="11" t="s">
        <v>36</v>
      </c>
      <c r="C14" s="11" t="s">
        <v>37</v>
      </c>
      <c r="D14" s="11" t="s">
        <v>38</v>
      </c>
      <c r="E14" s="11"/>
      <c r="F14" s="11"/>
      <c r="G14" s="12" t="s">
        <v>39</v>
      </c>
      <c r="H14" s="13" t="s">
        <v>40</v>
      </c>
      <c r="I14" s="7">
        <v>5</v>
      </c>
      <c r="J14" s="7" t="s">
        <v>41</v>
      </c>
      <c r="K14" s="19" t="s">
        <v>42</v>
      </c>
      <c r="L14" s="7">
        <v>5</v>
      </c>
      <c r="M14" s="36" t="s">
        <v>43</v>
      </c>
      <c r="N14" s="7">
        <v>5</v>
      </c>
      <c r="O14" s="39"/>
      <c r="P14" s="40"/>
    </row>
    <row r="15" ht="20.1" customHeight="1" spans="1:16">
      <c r="A15" s="14"/>
      <c r="B15" s="11"/>
      <c r="C15" s="11"/>
      <c r="D15" s="15" t="s">
        <v>44</v>
      </c>
      <c r="E15" s="16"/>
      <c r="F15" s="17"/>
      <c r="G15" s="11" t="s">
        <v>45</v>
      </c>
      <c r="H15" s="13" t="s">
        <v>46</v>
      </c>
      <c r="I15" s="7">
        <v>5</v>
      </c>
      <c r="J15" s="7" t="s">
        <v>41</v>
      </c>
      <c r="K15" s="19" t="s">
        <v>42</v>
      </c>
      <c r="L15" s="7">
        <v>5</v>
      </c>
      <c r="M15" s="36" t="s">
        <v>43</v>
      </c>
      <c r="N15" s="7">
        <v>5</v>
      </c>
      <c r="O15" s="41"/>
      <c r="P15" s="42"/>
    </row>
    <row r="16" ht="20.1" customHeight="1" spans="1:17">
      <c r="A16" s="14"/>
      <c r="B16" s="11"/>
      <c r="C16" s="11"/>
      <c r="D16" s="15" t="s">
        <v>47</v>
      </c>
      <c r="E16" s="16"/>
      <c r="F16" s="17"/>
      <c r="G16" s="18" t="str">
        <f>'[1]0.06万'!$D$8</f>
        <v>=6人</v>
      </c>
      <c r="H16" s="19" t="s">
        <v>48</v>
      </c>
      <c r="I16" s="7">
        <v>5</v>
      </c>
      <c r="J16" s="7" t="s">
        <v>41</v>
      </c>
      <c r="K16" s="19" t="s">
        <v>42</v>
      </c>
      <c r="L16" s="7">
        <v>5</v>
      </c>
      <c r="M16" s="36" t="s">
        <v>43</v>
      </c>
      <c r="N16" s="7">
        <v>5</v>
      </c>
      <c r="O16" s="41"/>
      <c r="P16" s="42"/>
      <c r="Q16" s="45"/>
    </row>
    <row r="17" ht="20.1" customHeight="1" spans="1:17">
      <c r="A17" s="14"/>
      <c r="B17" s="11"/>
      <c r="C17" s="11"/>
      <c r="D17" s="15" t="s">
        <v>49</v>
      </c>
      <c r="E17" s="16"/>
      <c r="F17" s="17"/>
      <c r="G17" s="11" t="str">
        <f>'[1]55万'!$D$11</f>
        <v>=2辆</v>
      </c>
      <c r="H17" s="11" t="s">
        <v>50</v>
      </c>
      <c r="I17" s="7">
        <v>5</v>
      </c>
      <c r="J17" s="7" t="s">
        <v>41</v>
      </c>
      <c r="K17" s="19" t="s">
        <v>42</v>
      </c>
      <c r="L17" s="7">
        <v>5</v>
      </c>
      <c r="M17" s="36" t="s">
        <v>43</v>
      </c>
      <c r="N17" s="7">
        <v>5</v>
      </c>
      <c r="O17" s="41"/>
      <c r="P17" s="42"/>
      <c r="Q17" s="45"/>
    </row>
    <row r="18" ht="20.1" customHeight="1" spans="1:17">
      <c r="A18" s="14"/>
      <c r="B18" s="11"/>
      <c r="C18" s="11"/>
      <c r="D18" s="11" t="s">
        <v>51</v>
      </c>
      <c r="E18" s="11"/>
      <c r="F18" s="11"/>
      <c r="G18" s="11" t="str">
        <f>'[1]55万'!$D$12</f>
        <v>=755.23平方米</v>
      </c>
      <c r="H18" s="11" t="s">
        <v>52</v>
      </c>
      <c r="I18" s="7">
        <v>5</v>
      </c>
      <c r="J18" s="7" t="s">
        <v>41</v>
      </c>
      <c r="K18" s="19" t="s">
        <v>42</v>
      </c>
      <c r="L18" s="7">
        <v>5</v>
      </c>
      <c r="M18" s="36" t="s">
        <v>43</v>
      </c>
      <c r="N18" s="7">
        <v>5</v>
      </c>
      <c r="O18" s="39"/>
      <c r="P18" s="40"/>
      <c r="Q18" s="45"/>
    </row>
    <row r="19" ht="20.1" customHeight="1" spans="1:17">
      <c r="A19" s="14"/>
      <c r="B19" s="11"/>
      <c r="C19" s="11" t="s">
        <v>53</v>
      </c>
      <c r="D19" s="11" t="s">
        <v>54</v>
      </c>
      <c r="E19" s="11"/>
      <c r="F19" s="11"/>
      <c r="G19" s="20" t="str">
        <f>'[1]55万'!$D$13</f>
        <v>=100%</v>
      </c>
      <c r="H19" s="20">
        <v>1</v>
      </c>
      <c r="I19" s="7">
        <v>5</v>
      </c>
      <c r="J19" s="7" t="s">
        <v>41</v>
      </c>
      <c r="K19" s="19" t="s">
        <v>42</v>
      </c>
      <c r="L19" s="7">
        <v>5</v>
      </c>
      <c r="M19" s="36" t="s">
        <v>55</v>
      </c>
      <c r="N19" s="7">
        <v>5</v>
      </c>
      <c r="O19" s="39"/>
      <c r="P19" s="40"/>
      <c r="Q19" s="45"/>
    </row>
    <row r="20" ht="20.1" customHeight="1" spans="1:17">
      <c r="A20" s="14"/>
      <c r="B20" s="11"/>
      <c r="C20" s="21" t="s">
        <v>56</v>
      </c>
      <c r="D20" s="22" t="s">
        <v>57</v>
      </c>
      <c r="E20" s="23"/>
      <c r="F20" s="24"/>
      <c r="G20" s="25" t="str">
        <f>'[1]55万'!$D$14</f>
        <v>=100%</v>
      </c>
      <c r="H20" s="19">
        <v>1</v>
      </c>
      <c r="I20" s="7">
        <v>5</v>
      </c>
      <c r="J20" s="7" t="s">
        <v>41</v>
      </c>
      <c r="K20" s="19" t="s">
        <v>42</v>
      </c>
      <c r="L20" s="7">
        <v>5</v>
      </c>
      <c r="M20" s="36" t="s">
        <v>55</v>
      </c>
      <c r="N20" s="7">
        <v>5</v>
      </c>
      <c r="O20" s="39"/>
      <c r="P20" s="40"/>
      <c r="Q20" s="45"/>
    </row>
    <row r="21" ht="20.1" customHeight="1" spans="1:16">
      <c r="A21" s="14"/>
      <c r="B21" s="11"/>
      <c r="C21" s="21"/>
      <c r="D21" s="11" t="s">
        <v>58</v>
      </c>
      <c r="E21" s="11"/>
      <c r="F21" s="11"/>
      <c r="G21" s="11" t="s">
        <v>59</v>
      </c>
      <c r="H21" s="19">
        <v>0.98</v>
      </c>
      <c r="I21" s="7">
        <v>5</v>
      </c>
      <c r="J21" s="7" t="s">
        <v>41</v>
      </c>
      <c r="K21" s="19" t="s">
        <v>42</v>
      </c>
      <c r="L21" s="7">
        <v>5</v>
      </c>
      <c r="M21" s="36" t="s">
        <v>55</v>
      </c>
      <c r="N21" s="7">
        <v>5</v>
      </c>
      <c r="O21" s="43"/>
      <c r="P21" s="44"/>
    </row>
    <row r="22" ht="20.1" customHeight="1" spans="1:16">
      <c r="A22" s="14"/>
      <c r="B22" s="26" t="s">
        <v>60</v>
      </c>
      <c r="C22" s="26" t="s">
        <v>61</v>
      </c>
      <c r="D22" s="15" t="s">
        <v>62</v>
      </c>
      <c r="E22" s="16"/>
      <c r="F22" s="17"/>
      <c r="G22" s="11" t="s">
        <v>63</v>
      </c>
      <c r="H22" s="11" t="s">
        <v>64</v>
      </c>
      <c r="I22" s="7">
        <v>7</v>
      </c>
      <c r="J22" s="7" t="s">
        <v>65</v>
      </c>
      <c r="K22" s="19" t="s">
        <v>42</v>
      </c>
      <c r="L22" s="7">
        <v>7</v>
      </c>
      <c r="M22" s="36" t="s">
        <v>55</v>
      </c>
      <c r="N22" s="7">
        <v>7</v>
      </c>
      <c r="O22" s="43"/>
      <c r="P22" s="44"/>
    </row>
    <row r="23" ht="20.1" customHeight="1" spans="1:16">
      <c r="A23" s="14"/>
      <c r="B23" s="27"/>
      <c r="C23" s="27"/>
      <c r="D23" s="15" t="s">
        <v>66</v>
      </c>
      <c r="E23" s="16"/>
      <c r="F23" s="17"/>
      <c r="G23" s="11" t="s">
        <v>67</v>
      </c>
      <c r="H23" s="11" t="s">
        <v>68</v>
      </c>
      <c r="I23" s="7">
        <v>7</v>
      </c>
      <c r="J23" s="7" t="s">
        <v>65</v>
      </c>
      <c r="K23" s="19" t="s">
        <v>42</v>
      </c>
      <c r="L23" s="7">
        <v>7</v>
      </c>
      <c r="M23" s="36" t="s">
        <v>55</v>
      </c>
      <c r="N23" s="7">
        <v>7</v>
      </c>
      <c r="O23" s="43"/>
      <c r="P23" s="44"/>
    </row>
    <row r="24" ht="20.1" customHeight="1" spans="1:16">
      <c r="A24" s="14"/>
      <c r="B24" s="27"/>
      <c r="C24" s="27"/>
      <c r="D24" s="11" t="s">
        <v>69</v>
      </c>
      <c r="E24" s="11"/>
      <c r="F24" s="11"/>
      <c r="G24" s="11" t="s">
        <v>70</v>
      </c>
      <c r="H24" s="19" t="s">
        <v>71</v>
      </c>
      <c r="I24" s="7">
        <v>6</v>
      </c>
      <c r="J24" s="7" t="s">
        <v>65</v>
      </c>
      <c r="K24" s="19" t="s">
        <v>42</v>
      </c>
      <c r="L24" s="7">
        <v>6</v>
      </c>
      <c r="M24" s="36" t="s">
        <v>55</v>
      </c>
      <c r="N24" s="7">
        <v>6</v>
      </c>
      <c r="O24" s="39"/>
      <c r="P24" s="40"/>
    </row>
    <row r="25" ht="20.1" customHeight="1" spans="1:16">
      <c r="A25" s="14"/>
      <c r="B25" s="26" t="s">
        <v>72</v>
      </c>
      <c r="C25" s="28" t="s">
        <v>73</v>
      </c>
      <c r="D25" s="11" t="s">
        <v>74</v>
      </c>
      <c r="E25" s="11"/>
      <c r="F25" s="11"/>
      <c r="G25" s="11" t="s">
        <v>75</v>
      </c>
      <c r="H25" s="11" t="s">
        <v>75</v>
      </c>
      <c r="I25" s="7">
        <v>20</v>
      </c>
      <c r="J25" s="7" t="s">
        <v>41</v>
      </c>
      <c r="K25" s="19" t="s">
        <v>42</v>
      </c>
      <c r="L25" s="7">
        <v>20</v>
      </c>
      <c r="M25" s="36" t="s">
        <v>43</v>
      </c>
      <c r="N25" s="7">
        <v>20</v>
      </c>
      <c r="O25" s="39"/>
      <c r="P25" s="40"/>
    </row>
    <row r="26" ht="20.1" customHeight="1" spans="1:16">
      <c r="A26" s="14"/>
      <c r="B26" s="26" t="s">
        <v>76</v>
      </c>
      <c r="C26" s="26" t="s">
        <v>77</v>
      </c>
      <c r="D26" s="11" t="s">
        <v>78</v>
      </c>
      <c r="E26" s="11"/>
      <c r="F26" s="11"/>
      <c r="G26" s="29" t="s">
        <v>79</v>
      </c>
      <c r="H26" s="30">
        <v>0.95</v>
      </c>
      <c r="I26" s="7">
        <v>5</v>
      </c>
      <c r="J26" s="7" t="s">
        <v>41</v>
      </c>
      <c r="K26" s="19" t="s">
        <v>42</v>
      </c>
      <c r="L26" s="7">
        <v>5</v>
      </c>
      <c r="M26" s="36" t="s">
        <v>43</v>
      </c>
      <c r="N26" s="7">
        <v>5</v>
      </c>
      <c r="O26" s="39"/>
      <c r="P26" s="40"/>
    </row>
    <row r="27" ht="20.1" customHeight="1" spans="1:16">
      <c r="A27" s="31"/>
      <c r="B27" s="27"/>
      <c r="C27" s="32"/>
      <c r="D27" s="11" t="s">
        <v>80</v>
      </c>
      <c r="E27" s="11"/>
      <c r="F27" s="11"/>
      <c r="G27" s="29" t="s">
        <v>79</v>
      </c>
      <c r="H27" s="30">
        <v>0.95</v>
      </c>
      <c r="I27" s="7">
        <v>5</v>
      </c>
      <c r="J27" s="7" t="s">
        <v>41</v>
      </c>
      <c r="K27" s="19" t="s">
        <v>42</v>
      </c>
      <c r="L27" s="7">
        <v>5</v>
      </c>
      <c r="M27" s="36" t="s">
        <v>43</v>
      </c>
      <c r="N27" s="7">
        <v>5</v>
      </c>
      <c r="O27" s="39"/>
      <c r="P27" s="40"/>
    </row>
    <row r="28" ht="20.1" customHeight="1" spans="1:16">
      <c r="A28" s="7" t="s">
        <v>81</v>
      </c>
      <c r="B28" s="7"/>
      <c r="C28" s="7"/>
      <c r="D28" s="7"/>
      <c r="E28" s="7"/>
      <c r="F28" s="7"/>
      <c r="G28" s="7"/>
      <c r="H28" s="33"/>
      <c r="I28" s="7">
        <f>SUM(I14:I27)</f>
        <v>90</v>
      </c>
      <c r="J28" s="7"/>
      <c r="K28" s="7"/>
      <c r="L28" s="7">
        <f>SUM(L14:L27)</f>
        <v>90</v>
      </c>
      <c r="M28" s="7"/>
      <c r="N28" s="7">
        <f>SUM(N14:N27)</f>
        <v>90</v>
      </c>
      <c r="O28" s="39"/>
      <c r="P28" s="40"/>
    </row>
    <row r="29" spans="8:11">
      <c r="H29" s="34"/>
      <c r="K29" s="34"/>
    </row>
  </sheetData>
  <mergeCells count="78">
    <mergeCell ref="A1:P1"/>
    <mergeCell ref="A2:P2"/>
    <mergeCell ref="A3:B3"/>
    <mergeCell ref="C3:P3"/>
    <mergeCell ref="A4:B4"/>
    <mergeCell ref="C4:G4"/>
    <mergeCell ref="I4:P4"/>
    <mergeCell ref="C5:D5"/>
    <mergeCell ref="F5:G5"/>
    <mergeCell ref="I5:L5"/>
    <mergeCell ref="M5:O5"/>
    <mergeCell ref="C6:D6"/>
    <mergeCell ref="F6:G6"/>
    <mergeCell ref="I6:L6"/>
    <mergeCell ref="M6:O6"/>
    <mergeCell ref="C7:D7"/>
    <mergeCell ref="F7:G7"/>
    <mergeCell ref="I7:L7"/>
    <mergeCell ref="M7:O7"/>
    <mergeCell ref="C8:D8"/>
    <mergeCell ref="F8:G8"/>
    <mergeCell ref="I8:L8"/>
    <mergeCell ref="M8:O8"/>
    <mergeCell ref="C9:D9"/>
    <mergeCell ref="F9:G9"/>
    <mergeCell ref="I9:L9"/>
    <mergeCell ref="M9:O9"/>
    <mergeCell ref="B10:G10"/>
    <mergeCell ref="H10:P10"/>
    <mergeCell ref="B11:G11"/>
    <mergeCell ref="H11:P11"/>
    <mergeCell ref="D14:F14"/>
    <mergeCell ref="O14:P14"/>
    <mergeCell ref="D15:F15"/>
    <mergeCell ref="O15:P15"/>
    <mergeCell ref="D16:F16"/>
    <mergeCell ref="D17:F17"/>
    <mergeCell ref="D18:F18"/>
    <mergeCell ref="O18:P18"/>
    <mergeCell ref="D19:F19"/>
    <mergeCell ref="O19:P19"/>
    <mergeCell ref="D20:F20"/>
    <mergeCell ref="D21:F21"/>
    <mergeCell ref="O21:P21"/>
    <mergeCell ref="D22:F22"/>
    <mergeCell ref="D23:F23"/>
    <mergeCell ref="D24:F24"/>
    <mergeCell ref="D25:F25"/>
    <mergeCell ref="O25:P25"/>
    <mergeCell ref="D26:F26"/>
    <mergeCell ref="O26:P26"/>
    <mergeCell ref="D27:F27"/>
    <mergeCell ref="A28:G28"/>
    <mergeCell ref="O28:P28"/>
    <mergeCell ref="A10:A11"/>
    <mergeCell ref="A12:A13"/>
    <mergeCell ref="A14:A26"/>
    <mergeCell ref="B12:B13"/>
    <mergeCell ref="B14:B21"/>
    <mergeCell ref="B22:B24"/>
    <mergeCell ref="B26:B27"/>
    <mergeCell ref="C12:C13"/>
    <mergeCell ref="C14:C18"/>
    <mergeCell ref="C20:C21"/>
    <mergeCell ref="C22:C24"/>
    <mergeCell ref="C26:C27"/>
    <mergeCell ref="G12:G13"/>
    <mergeCell ref="H12:H13"/>
    <mergeCell ref="I12:I13"/>
    <mergeCell ref="J12:J13"/>
    <mergeCell ref="K12:K13"/>
    <mergeCell ref="L12:L13"/>
    <mergeCell ref="M12:M13"/>
    <mergeCell ref="N12:N13"/>
    <mergeCell ref="Q16:Q20"/>
    <mergeCell ref="D12:F13"/>
    <mergeCell ref="O12:P13"/>
    <mergeCell ref="A5:B9"/>
  </mergeCells>
  <printOptions horizontalCentered="1"/>
  <pageMargins left="0.236111111111111" right="0.511805555555556" top="0.90486111111111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2021-01-20T10:36:00Z</dcterms:created>
  <cp:lastPrinted>2021-01-20T10:37:00Z</cp:lastPrinted>
  <dcterms:modified xsi:type="dcterms:W3CDTF">2024-10-29T03:02:20Z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95C7E386CACC4ADBB775EC7A1DB609F3_13</vt:lpwstr>
  </property>
</Properties>
</file>