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100" tabRatio="825" firstSheet="42" activeTab="46"/>
  </bookViews>
  <sheets>
    <sheet name="封面" sheetId="1" r:id="rId1"/>
    <sheet name="【01-1】收支总表" sheetId="2" r:id="rId2"/>
    <sheet name="【01-2】财政拨款收支表" sheetId="132" r:id="rId3"/>
    <sheet name="【01-3】一般公共预算收支表" sheetId="133" r:id="rId4"/>
    <sheet name="【01-4】政府性基金收支表" sheetId="44" r:id="rId5"/>
    <sheet name="【02】收入总表" sheetId="3" r:id="rId6"/>
    <sheet name="【03-1】支出总表（资金来源）" sheetId="5" r:id="rId7"/>
    <sheet name="【03-2】支出总表（经济科目）" sheetId="4" r:id="rId8"/>
    <sheet name="【04-1】基本支出总表（工资福利）" sheetId="6" r:id="rId9"/>
    <sheet name="【04-2】基本支出总表（商品服务）" sheetId="7" r:id="rId10"/>
    <sheet name="【04-3】基本支出总表（个人家庭）" sheetId="8" r:id="rId11"/>
    <sheet name="【04-4】项目支出表（经济科目）" sheetId="90" r:id="rId12"/>
    <sheet name="【05】征收计划表" sheetId="11" r:id="rId13"/>
    <sheet name="【06-1】采购预算表" sheetId="12" r:id="rId14"/>
    <sheet name="【06-2】三公经费(财政拨款)" sheetId="131" r:id="rId15"/>
    <sheet name="【07-1】基-一般公共预算-人员" sheetId="49" r:id="rId16"/>
    <sheet name="【07-2】基-一般公共预算-公用" sheetId="52" r:id="rId17"/>
    <sheet name="【07-3】基-一般公共预算-离退" sheetId="53" r:id="rId18"/>
    <sheet name="【07-4】项目-一般公共预算" sheetId="91" r:id="rId19"/>
    <sheet name="【08-1】基-基金-人员" sheetId="57" r:id="rId20"/>
    <sheet name="【08-2】基-基金-公用" sheetId="58" r:id="rId21"/>
    <sheet name="【08-3】基-基金-离退" sheetId="59" r:id="rId22"/>
    <sheet name="【08-4】项目-基金" sheetId="93" r:id="rId23"/>
    <sheet name="【09-1】基-财政专户-人员" sheetId="64" r:id="rId24"/>
    <sheet name="【09-2】基-财政专户-公用" sheetId="65" r:id="rId25"/>
    <sheet name="【09-3】基-财政专户-离退" sheetId="66" r:id="rId26"/>
    <sheet name="【09-4】项目-财政专户" sheetId="95" r:id="rId27"/>
    <sheet name="【10-1】基-事业收入-人员" sheetId="74" r:id="rId28"/>
    <sheet name="【10-2】基-事业收入-公用" sheetId="73" r:id="rId29"/>
    <sheet name="【10-3】基-事业收入-离退" sheetId="67" r:id="rId30"/>
    <sheet name="【10-4】项目-事业收入" sheetId="99" r:id="rId31"/>
    <sheet name="【11-1】基-经营收入-人员" sheetId="75" r:id="rId32"/>
    <sheet name="【11-2】基-经营收入-公用" sheetId="76" r:id="rId33"/>
    <sheet name="【11-3】基-经营收入-离退" sheetId="77" r:id="rId34"/>
    <sheet name="【11-4】项目-经营收入" sheetId="101" r:id="rId35"/>
    <sheet name="【12-1】基-其他收入-人员" sheetId="82" r:id="rId36"/>
    <sheet name="【12-2】基-其他收入-公用" sheetId="83" r:id="rId37"/>
    <sheet name="【12-3】基-其他收入-离退" sheetId="84" r:id="rId38"/>
    <sheet name="【12-4】项目-其他收入" sheetId="103" r:id="rId39"/>
    <sheet name="【13-1】基-事业弥补-人员" sheetId="117" r:id="rId40"/>
    <sheet name="【13-2】基-事业弥补-公用" sheetId="118" r:id="rId41"/>
    <sheet name="【13-3】基-事业弥补-离退" sheetId="119" r:id="rId42"/>
    <sheet name="【13-4】项目-事业弥补" sheetId="135" r:id="rId43"/>
    <sheet name="【14-1】基-结余-人员" sheetId="85" r:id="rId44"/>
    <sheet name="【14-2】基-结余-公用" sheetId="88" r:id="rId45"/>
    <sheet name="【14-3】基-结余-离退" sheetId="89" r:id="rId46"/>
    <sheet name="【14-4】项目-结余" sheetId="105" r:id="rId47"/>
  </sheets>
  <definedNames>
    <definedName name="_xlnm.Print_Area" localSheetId="1">'【01-1】收支总表'!$1:$36</definedName>
    <definedName name="_xlnm.Print_Area" localSheetId="2">'【01-2】财政拨款收支表'!$1:$36</definedName>
    <definedName name="_xlnm.Print_Area" localSheetId="3">'【01-3】一般公共预算收支表'!$1:$36</definedName>
    <definedName name="_xlnm.Print_Area" localSheetId="4">'【01-4】政府性基金收支表'!$A$1:$F$36</definedName>
    <definedName name="_xlnm.Print_Area" localSheetId="5">【02】收入总表!$A$1:$J$10</definedName>
    <definedName name="_xlnm.Print_Area" localSheetId="6">'【03-1】支出总表（资金来源）'!$A$1:$N$16</definedName>
    <definedName name="_xlnm.Print_Area" localSheetId="7">'【03-2】支出总表（经济科目）'!$A$1:$S$16</definedName>
    <definedName name="_xlnm.Print_Area" localSheetId="8">'【04-1】基本支出总表（工资福利）'!$A$1:$AD$13</definedName>
    <definedName name="_xlnm.Print_Area" localSheetId="9">'【04-2】基本支出总表（商品服务）'!$A$1:$T$12</definedName>
    <definedName name="_xlnm.Print_Area" localSheetId="10">'【04-3】基本支出总表（个人家庭）'!$A$1:$P$16</definedName>
    <definedName name="_xlnm.Print_Area" localSheetId="11">'【04-4】项目支出表（经济科目）'!$A$1:$S$14</definedName>
    <definedName name="_xlnm.Print_Area" localSheetId="12">【05】征收计划表!$A$1:$Y$13</definedName>
    <definedName name="_xlnm.Print_Area" localSheetId="13">'【06-1】采购预算表'!$A$1:$S$7</definedName>
    <definedName name="_xlnm.Print_Area" localSheetId="14">'【06-2】三公经费(财政拨款)'!$A$1:$I$10</definedName>
    <definedName name="_xlnm.Print_Area" localSheetId="15">'【07-1】基-一般公共预算-人员'!$A$1:$AD$13</definedName>
    <definedName name="_xlnm.Print_Area" localSheetId="16">'【07-2】基-一般公共预算-公用'!$A$1:$T$12</definedName>
    <definedName name="_xlnm.Print_Area" localSheetId="17">'【07-3】基-一般公共预算-离退'!$A$1:$P$16</definedName>
    <definedName name="_xlnm.Print_Area" localSheetId="18">'【07-4】项目-一般公共预算'!$A$1:$P$14</definedName>
    <definedName name="_xlnm.Print_Area" localSheetId="19">'【08-1】基-基金-人员'!$A$1:$AD$7</definedName>
    <definedName name="_xlnm.Print_Area" localSheetId="20">'【08-2】基-基金-公用'!$A$1:$T$6</definedName>
    <definedName name="_xlnm.Print_Area" localSheetId="21">'【08-3】基-基金-离退'!$A$1:$P$7</definedName>
    <definedName name="_xlnm.Print_Area" localSheetId="22">'【08-4】项目-基金'!$A$1:$P$7</definedName>
    <definedName name="_xlnm.Print_Area" localSheetId="23">'【09-1】基-财政专户-人员'!$A$1:$AD$7</definedName>
    <definedName name="_xlnm.Print_Area" localSheetId="24">'【09-2】基-财政专户-公用'!$A$1:$T$6</definedName>
    <definedName name="_xlnm.Print_Area" localSheetId="25">'【09-3】基-财政专户-离退'!$A$1:$P$7</definedName>
    <definedName name="_xlnm.Print_Area" localSheetId="26">'【09-4】项目-财政专户'!$A$1:$P$7</definedName>
    <definedName name="_xlnm.Print_Area" localSheetId="27">'【10-1】基-事业收入-人员'!$A$1:$AD$7</definedName>
    <definedName name="_xlnm.Print_Area" localSheetId="28">'【10-2】基-事业收入-公用'!$A$1:$S$6</definedName>
    <definedName name="_xlnm.Print_Area" localSheetId="29">'【10-3】基-事业收入-离退'!$A$1:$P$7</definedName>
    <definedName name="_xlnm.Print_Area" localSheetId="30">'【10-4】项目-事业收入'!$A$1:$P$7</definedName>
    <definedName name="_xlnm.Print_Area" localSheetId="31">'【11-1】基-经营收入-人员'!$A$1:$AD$7</definedName>
    <definedName name="_xlnm.Print_Area" localSheetId="32">'【11-2】基-经营收入-公用'!$A$1:$T$7</definedName>
    <definedName name="_xlnm.Print_Area" localSheetId="33">'【11-3】基-经营收入-离退'!$A$1:$P$7</definedName>
    <definedName name="_xlnm.Print_Area" localSheetId="34">'【11-4】项目-经营收入'!$A$1:$P$7</definedName>
    <definedName name="_xlnm.Print_Area" localSheetId="35">'【12-1】基-其他收入-人员'!$A$1:$AD$7</definedName>
    <definedName name="_xlnm.Print_Area" localSheetId="36">'【12-2】基-其他收入-公用'!$A$1:$T$6</definedName>
    <definedName name="_xlnm.Print_Area" localSheetId="37">'【12-3】基-其他收入-离退'!$A$1:$P$7</definedName>
    <definedName name="_xlnm.Print_Area" localSheetId="38">'【12-4】项目-其他收入'!$A$1:$P$7</definedName>
    <definedName name="_xlnm.Print_Area" localSheetId="39">'【13-1】基-事业弥补-人员'!$A$1:$AD$7</definedName>
    <definedName name="_xlnm.Print_Area" localSheetId="40">'【13-2】基-事业弥补-公用'!$A$1:$S$6</definedName>
    <definedName name="_xlnm.Print_Area" localSheetId="41">'【13-3】基-事业弥补-离退'!$A$1:$P$7</definedName>
    <definedName name="_xlnm.Print_Area" localSheetId="42">'【13-4】项目-事业弥补'!$A$1:$P$7</definedName>
    <definedName name="_xlnm.Print_Area" localSheetId="43">'【14-1】基-结余-人员'!$A$1:$AD$7</definedName>
    <definedName name="_xlnm.Print_Area" localSheetId="44">'【14-2】基-结余-公用'!$A$1:$S$6</definedName>
    <definedName name="_xlnm.Print_Area" localSheetId="45">'【14-3】基-结余-离退'!$A$1:$P$7</definedName>
    <definedName name="_xlnm.Print_Area" localSheetId="46">'【14-4】项目-结余'!$A$1:$P$7</definedName>
    <definedName name="_xlnm.Print_Area" localSheetId="0">封面!$A$1:$A$33</definedName>
    <definedName name="_xlnm.Print_Titles" localSheetId="1">'【01-1】收支总表'!$1:$5</definedName>
    <definedName name="_xlnm.Print_Titles" localSheetId="2">'【01-2】财政拨款收支表'!$1:$5</definedName>
    <definedName name="_xlnm.Print_Titles" localSheetId="3">'【01-3】一般公共预算收支表'!$1:$5</definedName>
    <definedName name="_xlnm.Print_Titles" localSheetId="4">'【01-4】政府性基金收支表'!$1:$5</definedName>
    <definedName name="_xlnm.Print_Titles" localSheetId="5">【02】收入总表!$1:$6</definedName>
    <definedName name="_xlnm.Print_Titles" localSheetId="6">'【03-1】支出总表（资金来源）'!$1:$6</definedName>
    <definedName name="_xlnm.Print_Titles" localSheetId="7">'【03-2】支出总表（经济科目）'!$1:$7</definedName>
    <definedName name="_xlnm.Print_Titles" localSheetId="8">'【04-1】基本支出总表（工资福利）'!$1:$7</definedName>
    <definedName name="_xlnm.Print_Titles" localSheetId="9">'【04-2】基本支出总表（商品服务）'!$1:$6</definedName>
    <definedName name="_xlnm.Print_Titles" localSheetId="10">'【04-3】基本支出总表（个人家庭）'!$1:$7</definedName>
    <definedName name="_xlnm.Print_Titles" localSheetId="11">'【04-4】项目支出表（经济科目）'!$1:$7</definedName>
    <definedName name="_xlnm.Print_Titles" localSheetId="12">【05】征收计划表!$1:$9</definedName>
    <definedName name="_xlnm.Print_Titles" localSheetId="13">'【06-1】采购预算表'!$1:$7</definedName>
    <definedName name="_xlnm.Print_Titles" localSheetId="14">'【06-2】三公经费(财政拨款)'!$1:$7</definedName>
    <definedName name="_xlnm.Print_Titles" localSheetId="15">'【07-1】基-一般公共预算-人员'!$1:$7</definedName>
    <definedName name="_xlnm.Print_Titles" localSheetId="16">'【07-2】基-一般公共预算-公用'!$1:$6</definedName>
    <definedName name="_xlnm.Print_Titles" localSheetId="17">'【07-3】基-一般公共预算-离退'!$1:$7</definedName>
    <definedName name="_xlnm.Print_Titles" localSheetId="18">'【07-4】项目-一般公共预算'!$1:$7</definedName>
    <definedName name="_xlnm.Print_Titles" localSheetId="19">'【08-1】基-基金-人员'!$1:$7</definedName>
    <definedName name="_xlnm.Print_Titles" localSheetId="20">'【08-2】基-基金-公用'!$1:$6</definedName>
    <definedName name="_xlnm.Print_Titles" localSheetId="21">'【08-3】基-基金-离退'!$1:$7</definedName>
    <definedName name="_xlnm.Print_Titles" localSheetId="22">'【08-4】项目-基金'!$1:$7</definedName>
    <definedName name="_xlnm.Print_Titles" localSheetId="23">'【09-1】基-财政专户-人员'!$1:$7</definedName>
    <definedName name="_xlnm.Print_Titles" localSheetId="24">'【09-2】基-财政专户-公用'!$1:$6</definedName>
    <definedName name="_xlnm.Print_Titles" localSheetId="25">'【09-3】基-财政专户-离退'!$1:$7</definedName>
    <definedName name="_xlnm.Print_Titles" localSheetId="26">'【09-4】项目-财政专户'!$1:$7</definedName>
    <definedName name="_xlnm.Print_Titles" localSheetId="27">'【10-1】基-事业收入-人员'!$1:$7</definedName>
    <definedName name="_xlnm.Print_Titles" localSheetId="28">'【10-2】基-事业收入-公用'!$1:$6</definedName>
    <definedName name="_xlnm.Print_Titles" localSheetId="29">'【10-3】基-事业收入-离退'!$1:$7</definedName>
    <definedName name="_xlnm.Print_Titles" localSheetId="30">'【10-4】项目-事业收入'!$1:$7</definedName>
    <definedName name="_xlnm.Print_Titles" localSheetId="31">'【11-1】基-经营收入-人员'!$1:$7</definedName>
    <definedName name="_xlnm.Print_Titles" localSheetId="32">'【11-2】基-经营收入-公用'!$1:$7</definedName>
    <definedName name="_xlnm.Print_Titles" localSheetId="33">'【11-3】基-经营收入-离退'!$1:$7</definedName>
    <definedName name="_xlnm.Print_Titles" localSheetId="34">'【11-4】项目-经营收入'!$1:$7</definedName>
    <definedName name="_xlnm.Print_Titles" localSheetId="35">'【12-1】基-其他收入-人员'!$1:$7</definedName>
    <definedName name="_xlnm.Print_Titles" localSheetId="36">'【12-2】基-其他收入-公用'!$1:$6</definedName>
    <definedName name="_xlnm.Print_Titles" localSheetId="37">'【12-3】基-其他收入-离退'!$1:$7</definedName>
    <definedName name="_xlnm.Print_Titles" localSheetId="38">'【12-4】项目-其他收入'!$1:$7</definedName>
    <definedName name="_xlnm.Print_Titles" localSheetId="39">'【13-1】基-事业弥补-人员'!$1:$7</definedName>
    <definedName name="_xlnm.Print_Titles" localSheetId="40">'【13-2】基-事业弥补-公用'!$1:$6</definedName>
    <definedName name="_xlnm.Print_Titles" localSheetId="41">'【13-3】基-事业弥补-离退'!$1:$7</definedName>
    <definedName name="_xlnm.Print_Titles" localSheetId="42">'【13-4】项目-事业弥补'!$1:$7</definedName>
    <definedName name="_xlnm.Print_Titles" localSheetId="43">'【14-1】基-结余-人员'!$1:$7</definedName>
    <definedName name="_xlnm.Print_Titles" localSheetId="44">'【14-2】基-结余-公用'!$1:$6</definedName>
    <definedName name="_xlnm.Print_Titles" localSheetId="45">'【14-3】基-结余-离退'!$1:$7</definedName>
    <definedName name="_xlnm.Print_Titles" localSheetId="46">'【14-4】项目-结余'!$1:$7</definedName>
    <definedName name="_xlnm.Print_Titles" localSheetId="0">封面!$1:$15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<sst xmlns="http://schemas.openxmlformats.org/spreadsheetml/2006/main" count="321">
  <si>
    <t>2016年自治区本级部门预算报表</t>
  </si>
  <si>
    <t>总计</t>
  </si>
  <si>
    <t>单位名称：  新疆维吾尔自治区粮食局机关服务中心（合并）</t>
  </si>
  <si>
    <t>显示</t>
  </si>
  <si>
    <t>组织机构代码   726966752</t>
  </si>
  <si>
    <t xml:space="preserve"> 报送日期：                 </t>
  </si>
  <si>
    <t>单位负责人：陈茵   财务负责人：周全   经办人：周全   联系电话：2312979</t>
  </si>
  <si>
    <t>预算01表</t>
  </si>
  <si>
    <t>收    支    总    表</t>
  </si>
  <si>
    <t>单位：万元</t>
  </si>
  <si>
    <t>收            入</t>
  </si>
  <si>
    <t>支               出</t>
  </si>
  <si>
    <t>项           目</t>
  </si>
  <si>
    <r>
      <rPr>
        <sz val="9"/>
        <rFont val="宋体"/>
        <charset val="134"/>
      </rPr>
      <t>201</t>
    </r>
    <r>
      <rPr>
        <sz val="9"/>
        <rFont val="宋体"/>
        <charset val="134"/>
      </rPr>
      <t>6</t>
    </r>
    <r>
      <rPr>
        <sz val="9"/>
        <rFont val="宋体"/>
        <charset val="134"/>
      </rPr>
      <t>年预算</t>
    </r>
  </si>
  <si>
    <t>功  能  分  类</t>
  </si>
  <si>
    <t>经  济  分  类</t>
  </si>
  <si>
    <t>财政拨款（补助）</t>
  </si>
  <si>
    <t>201 一般公共服务支出</t>
  </si>
  <si>
    <t>基本支出</t>
  </si>
  <si>
    <t xml:space="preserve">    一般公共预算拨款</t>
  </si>
  <si>
    <t>202 外交支出</t>
  </si>
  <si>
    <t xml:space="preserve">    工资福利支出</t>
  </si>
  <si>
    <t xml:space="preserve">    政府性基金预算拨款</t>
  </si>
  <si>
    <t>203 国防支出</t>
  </si>
  <si>
    <t xml:space="preserve">    商品和服务支出</t>
  </si>
  <si>
    <t>财政专户管理资金</t>
  </si>
  <si>
    <t>204 公共安全支出</t>
  </si>
  <si>
    <t xml:space="preserve">    对个人和家庭的补助支出</t>
  </si>
  <si>
    <t>事业收入</t>
  </si>
  <si>
    <t>205 教育支出</t>
  </si>
  <si>
    <t>项目支出</t>
  </si>
  <si>
    <t>事业单位经营收入</t>
  </si>
  <si>
    <t>206 科学技术支出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</si>
  <si>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工资福利支出</t>
    </r>
  </si>
  <si>
    <t>其他收入</t>
  </si>
  <si>
    <t>207 文化体育与传媒支出</t>
  </si>
  <si>
    <t>208 社会保障和就业支出</t>
  </si>
  <si>
    <t>209 社会保险基金支出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</si>
  <si>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对企事业单位的补贴</t>
    </r>
  </si>
  <si>
    <t>210 医疗卫生与计划生育支出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</si>
  <si>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转移性支出</t>
    </r>
  </si>
  <si>
    <t>211 节能环保支出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</si>
  <si>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债务利息支出</t>
    </r>
  </si>
  <si>
    <t>212 城乡社区支出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</si>
  <si>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基本建设支出</t>
    </r>
  </si>
  <si>
    <t>213 农林水支出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</si>
  <si>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其他资本性支出</t>
    </r>
  </si>
  <si>
    <t>214 交通运输支出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</si>
  <si>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其他支出</t>
    </r>
  </si>
  <si>
    <t>215 资源勘探信息等支出</t>
  </si>
  <si>
    <t>216 商业服务业等支出</t>
  </si>
  <si>
    <t>217 金融支出</t>
  </si>
  <si>
    <t>219 援助其他地区支出</t>
  </si>
  <si>
    <t>220 国土资源气象等支出</t>
  </si>
  <si>
    <t>221 住房保障支出</t>
  </si>
  <si>
    <t>222 粮油物资管理支出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</si>
  <si>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23 国有资本经营预算支出</t>
    </r>
  </si>
  <si>
    <t>227 预备费</t>
  </si>
  <si>
    <t>228 国债还本付息支出</t>
  </si>
  <si>
    <t>229 其他支出</t>
  </si>
  <si>
    <t>小           计</t>
  </si>
  <si>
    <t>小          计</t>
  </si>
  <si>
    <t>用事业基金弥补收支差额</t>
  </si>
  <si>
    <t>230 转移性支出</t>
  </si>
  <si>
    <r>
      <rPr>
        <sz val="9"/>
        <rFont val="宋体"/>
        <charset val="134"/>
      </rPr>
      <t>231</t>
    </r>
    <r>
      <rPr>
        <sz val="9"/>
        <rFont val="宋体"/>
        <charset val="134"/>
      </rPr>
      <t xml:space="preserve"> 债务还本支出</t>
    </r>
  </si>
  <si>
    <t>单位上年结余（不包括国库集中支付额度结余）</t>
  </si>
  <si>
    <r>
      <rPr>
        <sz val="9"/>
        <rFont val="宋体"/>
        <charset val="134"/>
      </rPr>
      <t>232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债务付息支出</t>
    </r>
  </si>
  <si>
    <t>本年单位结余</t>
  </si>
  <si>
    <t>收  入  总  计</t>
  </si>
  <si>
    <t>支  出  合  计</t>
  </si>
  <si>
    <t>支  出  总  计</t>
  </si>
  <si>
    <t>预算01-2表</t>
  </si>
  <si>
    <t>财 政 拨 款 收 支 表</t>
  </si>
  <si>
    <t>预算01-3表</t>
  </si>
  <si>
    <t>一 般 公 共 预 算 收 支 表</t>
  </si>
  <si>
    <t>职业年金和养老保险金</t>
  </si>
  <si>
    <t>预算01-4表</t>
  </si>
  <si>
    <t>政 府 性 基 金 预 算 收 支 表</t>
  </si>
  <si>
    <r>
      <rPr>
        <sz val="9"/>
        <rFont val="Times New Roman"/>
        <charset val="134"/>
      </rPr>
      <t>2016</t>
    </r>
    <r>
      <rPr>
        <sz val="9"/>
        <rFont val="宋体"/>
        <charset val="134"/>
      </rPr>
      <t>年预算</t>
    </r>
  </si>
  <si>
    <t>政府性基金预算拨款</t>
  </si>
  <si>
    <t>预算02表</t>
  </si>
  <si>
    <t>收  入  预  算  总  表</t>
  </si>
  <si>
    <t>单  位  名  称</t>
  </si>
  <si>
    <t>总  计</t>
  </si>
  <si>
    <t>财  政  拨  款  (  补  助  )</t>
  </si>
  <si>
    <t>财政拨款      (补助)小计</t>
  </si>
  <si>
    <t>一般公共预算拨款</t>
  </si>
  <si>
    <t>基金预算拨款</t>
  </si>
  <si>
    <t>※※</t>
  </si>
  <si>
    <t>合计</t>
  </si>
  <si>
    <t>【208】自治区粮食局</t>
  </si>
  <si>
    <t xml:space="preserve">  新疆维吾尔自治区粮食局机关服务中心（合并）</t>
  </si>
  <si>
    <t xml:space="preserve">    新疆维吾尔自治区粮食局机关服务中心（合并）</t>
  </si>
  <si>
    <t>预算03-1表</t>
  </si>
  <si>
    <t>支  出  预  算  总  表（一）  ——  资  金  来  源</t>
  </si>
  <si>
    <t>科 目 编 码</t>
  </si>
  <si>
    <t>单位名称(科目)</t>
  </si>
  <si>
    <t>备注</t>
  </si>
  <si>
    <t>类</t>
  </si>
  <si>
    <t>款</t>
  </si>
  <si>
    <t>项</t>
  </si>
  <si>
    <t>208</t>
  </si>
  <si>
    <t xml:space="preserve">    社会保障和就业支出</t>
  </si>
  <si>
    <t>05</t>
  </si>
  <si>
    <t xml:space="preserve">      行政事业单位离退休</t>
  </si>
  <si>
    <t xml:space="preserve">  208</t>
  </si>
  <si>
    <t xml:space="preserve">  05</t>
  </si>
  <si>
    <t>99</t>
  </si>
  <si>
    <t xml:space="preserve">        其他行政事业单位离退休支出</t>
  </si>
  <si>
    <t>222</t>
  </si>
  <si>
    <t xml:space="preserve">    粮油物资储备支出</t>
  </si>
  <si>
    <t>01</t>
  </si>
  <si>
    <t xml:space="preserve">      粮油事务</t>
  </si>
  <si>
    <t xml:space="preserve">  222</t>
  </si>
  <si>
    <t xml:space="preserve">  01</t>
  </si>
  <si>
    <t>03</t>
  </si>
  <si>
    <t xml:space="preserve">        机关服务（粮油事务）</t>
  </si>
  <si>
    <t>预算03-2表</t>
  </si>
  <si>
    <t>支  出  预  算  总  表（二）  ——  经  济  科  目</t>
  </si>
  <si>
    <t>总      计</t>
  </si>
  <si>
    <t>小计</t>
  </si>
  <si>
    <t>工资福利支出</t>
  </si>
  <si>
    <t>商品和服务支出</t>
  </si>
  <si>
    <t>对个人和家庭的补助支出</t>
  </si>
  <si>
    <t>项目小计</t>
  </si>
  <si>
    <t>对企事业单位的补贴</t>
  </si>
  <si>
    <t>转移性支出</t>
  </si>
  <si>
    <t>债务利息支出</t>
  </si>
  <si>
    <t>基本建设支出</t>
  </si>
  <si>
    <t>其他资本性支出</t>
  </si>
  <si>
    <t>其他支出</t>
  </si>
  <si>
    <t>预算04-1表</t>
  </si>
  <si>
    <t>基  本  支  出  预  算  明  细  表（一）  ——  工  资  福  利  支  出</t>
  </si>
  <si>
    <t>总   计</t>
  </si>
  <si>
    <t>工  资  、  津  贴  、  奖  金</t>
  </si>
  <si>
    <t>社 会 保 障 缴 费</t>
  </si>
  <si>
    <t>养老保险、职业年金</t>
  </si>
  <si>
    <t>绩效工资</t>
  </si>
  <si>
    <t>其他工资 福利支出</t>
  </si>
  <si>
    <t>合  计</t>
  </si>
  <si>
    <t>小     计</t>
  </si>
  <si>
    <t>基 本 工 资</t>
  </si>
  <si>
    <t>国家规定津补贴</t>
  </si>
  <si>
    <t>地方津贴补贴</t>
  </si>
  <si>
    <t>地方保留津补贴</t>
  </si>
  <si>
    <t>奖      金</t>
  </si>
  <si>
    <t>小  计</t>
  </si>
  <si>
    <t>医疗保险</t>
  </si>
  <si>
    <t>生育保险</t>
  </si>
  <si>
    <t>养老保险</t>
  </si>
  <si>
    <t>失业保险</t>
  </si>
  <si>
    <t>统发养老保险</t>
  </si>
  <si>
    <t>未统发养老保险</t>
  </si>
  <si>
    <t>统发职业年金</t>
  </si>
  <si>
    <t>未统发职业年金</t>
  </si>
  <si>
    <t>统  发</t>
  </si>
  <si>
    <t>未统发</t>
  </si>
  <si>
    <t>统发</t>
  </si>
  <si>
    <t>预算04-2表</t>
  </si>
  <si>
    <t>基  本  支  出  预  算  明  细  表（二）  ——  商  品  和  服  务  支  出</t>
  </si>
  <si>
    <t>单位:万元</t>
  </si>
  <si>
    <t>办公费</t>
  </si>
  <si>
    <t>印刷费</t>
  </si>
  <si>
    <t>水费</t>
  </si>
  <si>
    <t>电费</t>
  </si>
  <si>
    <t>邮电费</t>
  </si>
  <si>
    <t>取暖费</t>
  </si>
  <si>
    <t>公务用车运行维护费</t>
  </si>
  <si>
    <t>差旅费</t>
  </si>
  <si>
    <t>会议费</t>
  </si>
  <si>
    <t>物业管理费</t>
  </si>
  <si>
    <t>培训费</t>
  </si>
  <si>
    <t>公务接待费</t>
  </si>
  <si>
    <t>工会经费</t>
  </si>
  <si>
    <t>福利费</t>
  </si>
  <si>
    <t>其他商品和服务支出</t>
  </si>
  <si>
    <t>预算04-3表</t>
  </si>
  <si>
    <t>基  本  支  出  预  算  明  细  表（三）  ——  对  个  人  和  家  庭  的  补  助</t>
  </si>
  <si>
    <t>离  退  休  费</t>
  </si>
  <si>
    <t>住房公积金</t>
  </si>
  <si>
    <t>社保人员津贴补助</t>
  </si>
  <si>
    <t>其他对个人和家庭补助支出</t>
  </si>
  <si>
    <t>合   计</t>
  </si>
  <si>
    <t>离  休  费</t>
  </si>
  <si>
    <t>退  休  费</t>
  </si>
  <si>
    <t>医疗费</t>
  </si>
  <si>
    <t>预算04-4表</t>
  </si>
  <si>
    <t>项  目  支  出  表 —— （经济科目）</t>
  </si>
  <si>
    <t>项目名称</t>
  </si>
  <si>
    <t>是否政府采购</t>
  </si>
  <si>
    <t>项目支出合计</t>
  </si>
  <si>
    <t>**</t>
  </si>
  <si>
    <t xml:space="preserve">    资产有偿使用收入成本性支出</t>
  </si>
  <si>
    <t xml:space="preserve">      粮油物资储备支出</t>
  </si>
  <si>
    <t xml:space="preserve">        粮油事务</t>
  </si>
  <si>
    <t xml:space="preserve">          机关服务（粮油事务）</t>
  </si>
  <si>
    <t>资产有偿使用收入成本性支出</t>
  </si>
  <si>
    <t>否</t>
  </si>
  <si>
    <t>预算05表</t>
  </si>
  <si>
    <t>征 收 计 划 表</t>
  </si>
  <si>
    <t>单位名称</t>
  </si>
  <si>
    <t>项目信息</t>
  </si>
  <si>
    <t>征收计划</t>
  </si>
  <si>
    <t>非税收入</t>
  </si>
  <si>
    <t>合计（非税收入）</t>
  </si>
  <si>
    <t>纳入国库非税收入</t>
  </si>
  <si>
    <t>教育收费（财政专户收入）</t>
  </si>
  <si>
    <t>合计（缴入国库）</t>
  </si>
  <si>
    <t>基金收入</t>
  </si>
  <si>
    <t>专项收入</t>
  </si>
  <si>
    <t>行政事业性收费收入</t>
  </si>
  <si>
    <t>罚没收入</t>
  </si>
  <si>
    <t>国有资本经营收入</t>
  </si>
  <si>
    <t>国有资源(资产)有偿使用收入</t>
  </si>
  <si>
    <t>缴入国库非税收入（其他收入）</t>
  </si>
  <si>
    <t>合计（财政专户）</t>
  </si>
  <si>
    <t>教育收费（财政专户）</t>
  </si>
  <si>
    <t>项目代码</t>
  </si>
  <si>
    <t>小计（基金）</t>
  </si>
  <si>
    <t>本年征收（基金）</t>
  </si>
  <si>
    <t>上年结转（基金）</t>
  </si>
  <si>
    <t>小计（财政专户）</t>
  </si>
  <si>
    <t>本年征收（财政专户）</t>
  </si>
  <si>
    <t>上年结转（财政专户）</t>
  </si>
  <si>
    <t>1</t>
  </si>
  <si>
    <t xml:space="preserve">  新疆维吾尔自治区粮食局机关服务中心</t>
  </si>
  <si>
    <t>103070699</t>
  </si>
  <si>
    <t xml:space="preserve">    其他非经营性国有资产收入</t>
  </si>
  <si>
    <t>预算06-1表</t>
  </si>
  <si>
    <t>政  府  采  购  预  算  表</t>
  </si>
  <si>
    <t>单 位 名 称</t>
  </si>
  <si>
    <t>项          目</t>
  </si>
  <si>
    <t>经济科目</t>
  </si>
  <si>
    <t>组织形式</t>
  </si>
  <si>
    <t>规格要求</t>
  </si>
  <si>
    <t xml:space="preserve">数  量 </t>
  </si>
  <si>
    <t>计量 单位</t>
  </si>
  <si>
    <t>总    计</t>
  </si>
  <si>
    <t>财 政 拨 款（补 助）</t>
  </si>
  <si>
    <t>需求时间</t>
  </si>
  <si>
    <t>采 购 项 目</t>
  </si>
  <si>
    <t>采购目录</t>
  </si>
  <si>
    <t>预算06-2表</t>
  </si>
  <si>
    <t>财 政 拨 款 安 排 的 三 公 经 费 支 出 表</t>
  </si>
  <si>
    <t xml:space="preserve">项       目 </t>
  </si>
  <si>
    <t>因公出国（境）费用</t>
  </si>
  <si>
    <t xml:space="preserve">项目支出 </t>
  </si>
  <si>
    <t>预算07-1表</t>
  </si>
  <si>
    <t>一 般 公 共 预 算 拨 款 安 排 的 基 本 支 出  ——  工  资  福  利  支  出</t>
  </si>
  <si>
    <t>保留地区补贴</t>
  </si>
  <si>
    <t>预算07-2表</t>
  </si>
  <si>
    <t>一 般 公 共 预 算 拨 款 安 排 的 基 本 支 出 ——  商  品  和  服  务  支  出</t>
  </si>
  <si>
    <t>预算07-3表</t>
  </si>
  <si>
    <t>一 般 公 共 预 算 拨 款 安 排 的 基 本 支 出  ——  对  个  人  和  家  庭  的  补  助</t>
  </si>
  <si>
    <t>其他对个人和家庭的补助支出</t>
  </si>
  <si>
    <t>预算07-4表</t>
  </si>
  <si>
    <t>一 般 公 共 预 算 拨 款 安 排 的 项 目 支 出</t>
  </si>
  <si>
    <t>预算08-1表</t>
  </si>
  <si>
    <t>政 府 性 基 金 预 算 拨 款 安 排 的 基 本 支 出  ——  工  资  福  利  支  出</t>
  </si>
  <si>
    <t>养老险、职业年金</t>
  </si>
  <si>
    <t>预算08-2表</t>
  </si>
  <si>
    <t>政 府 性 基 金 预 算 拨 款 安 排 的 基 本 支 出  ——  商  品  和  服  务  支  出</t>
  </si>
  <si>
    <t>预算08-3表</t>
  </si>
  <si>
    <t>政 府 性 基 金 预 算 拨 款 安 排 的 基 本 支 出  ——  对  个  人  和  家  庭  的  补  助</t>
  </si>
  <si>
    <t>其他对和人和家庭的补助</t>
  </si>
  <si>
    <t>预算08-4表</t>
  </si>
  <si>
    <t>政 府 性 基 金 预 算 拨 款 安 排 的 项 目 支 出</t>
  </si>
  <si>
    <t>预算09-1表</t>
  </si>
  <si>
    <t>财 政 专 户 管 理 资 金 安 排 的 基 本 支 出  ——  工  资  福  利  支  出</t>
  </si>
  <si>
    <t>预算09-2表</t>
  </si>
  <si>
    <t>财 政 专 户 管 理 资 金 安 排 的 基 本 支 出  ——  商  品  和  服  务  支  出</t>
  </si>
  <si>
    <t>预算09-3表</t>
  </si>
  <si>
    <t>财 政 专 户 管 理 资 金 安 排 的 基 本 支 出  ——  对  个  人  和  家  庭  的  补  助</t>
  </si>
  <si>
    <t>预算09-4表</t>
  </si>
  <si>
    <t>财 政 专 户 管 理 资 金 安 排 的 项 目 支 出</t>
  </si>
  <si>
    <t>预算10-1表</t>
  </si>
  <si>
    <t>事 业 单 位 经 营 收 入 安 排 的 基 本 支 出  ——  工  资  福  利  支  出</t>
  </si>
  <si>
    <t>养老保险、职业年金合计</t>
  </si>
  <si>
    <t>预算10-2表</t>
  </si>
  <si>
    <t>事 业 收 入 安 排 的 基 本 支 出  ——  商  品  和  服  务  支  出</t>
  </si>
  <si>
    <t>预算10-3表</t>
  </si>
  <si>
    <t>事 业 收 入 安 排 的 基 本 支 出  ——  对  个  人  和  家  庭  的  补  助</t>
  </si>
  <si>
    <t>预算10-4表</t>
  </si>
  <si>
    <t>事 业 收 入 安 排 的 项 目 支 出</t>
  </si>
  <si>
    <t>预算11-1表</t>
  </si>
  <si>
    <t>预算11-2表</t>
  </si>
  <si>
    <t>事 业 单 位 经 营 收 入 安 排 的 基 本 支 出  ——  商  品  和  服  务  支  出</t>
  </si>
  <si>
    <t>预算11-3表</t>
  </si>
  <si>
    <t>事 业 单 位 经 营 收 入 安 排 的 基 本 支 出  ——  对  个  人  和  家  庭  的  补  助</t>
  </si>
  <si>
    <t>预算11-4表</t>
  </si>
  <si>
    <t>事 业 单 位 经 营 收 入 安 排 的 项 目 支 出</t>
  </si>
  <si>
    <t>预算12-1表</t>
  </si>
  <si>
    <t>其 他 收 入 安 排 的 基 本 支 出  ——  工  资  福  利  支  出</t>
  </si>
  <si>
    <t>津      贴</t>
  </si>
  <si>
    <t>预算12-2表</t>
  </si>
  <si>
    <t>其 他 收 入 安 排 的 基 本 支 出  ——  商  品  和  服  务  支  出</t>
  </si>
  <si>
    <t>预算12-3表</t>
  </si>
  <si>
    <t>其 他 收 入 安 排 的 基 本 支 出  ——  对  个  人  和  家  庭  的  补  助</t>
  </si>
  <si>
    <t>预算12-4表</t>
  </si>
  <si>
    <t>其 他 收 入 安 排 的 项 目 支 出</t>
  </si>
  <si>
    <t>是否政府采购项目</t>
  </si>
  <si>
    <r>
      <rPr>
        <sz val="10"/>
        <rFont val="宋体"/>
        <charset val="134"/>
      </rPr>
      <t>预算1</t>
    </r>
    <r>
      <rPr>
        <sz val="10"/>
        <rFont val="宋体"/>
        <charset val="134"/>
      </rPr>
      <t>3</t>
    </r>
    <r>
      <rPr>
        <sz val="10"/>
        <rFont val="宋体"/>
        <charset val="134"/>
      </rPr>
      <t>-1表</t>
    </r>
  </si>
  <si>
    <t>用 事 业 基 金 弥 补 收 支 差 额 安 排 的 基 本 支 出  ——  工  资  福  利  支  出</t>
  </si>
  <si>
    <t>养老保险金和职业年金（在职）</t>
  </si>
  <si>
    <t>养老保险金（在职）</t>
  </si>
  <si>
    <t>职业年金（在职）</t>
  </si>
  <si>
    <t>非统发</t>
  </si>
  <si>
    <t>预算13-2表</t>
  </si>
  <si>
    <t>用 事 业 基 金 弥 补 收 支 差 额 安 排 的 基 本 支 出  ——  商  品  和  服  务  支  出</t>
  </si>
  <si>
    <t>预算13-3表</t>
  </si>
  <si>
    <t>用 事 业 基 金 弥 补 收 支 差 额 安 排 的 基 本 支 出  ——  对  个  人  和  家  庭  的  补  助</t>
  </si>
  <si>
    <t>预算13-4表</t>
  </si>
  <si>
    <t>用 事 业 基 金 弥 补 收 支 差 额 安 排 的 项 目 支 出</t>
  </si>
  <si>
    <t>预算14-1表</t>
  </si>
  <si>
    <t>单 位 上 年 结 余（不包括国库集中支付）安 排 的 基 本 支 出  ——  工  资  福  利  支  出</t>
  </si>
  <si>
    <t>预算14-2表</t>
  </si>
  <si>
    <t>单 位 上 年 结 余（不包括国库集中支付） 安 排 的 基 本 支 出  ——  商  品  和  服  务  支  出</t>
  </si>
  <si>
    <t>预算14-3表</t>
  </si>
  <si>
    <t>单 位 上 年 结 余（不包括国库集中支付） 安 排 的 基 本 支 出  ——  对  个  人  和  家  庭  的  补  助</t>
  </si>
  <si>
    <t>预算14-4表</t>
  </si>
  <si>
    <t>单 位 上 年 结 余（不包括国库集中支付） 安 排 的 项 目 支 出</t>
  </si>
</sst>
</file>

<file path=xl/styles.xml><?xml version="1.0" encoding="utf-8"?>
<styleSheet xmlns="http://schemas.openxmlformats.org/spreadsheetml/2006/main">
  <numFmts count="15">
    <numFmt numFmtId="176" formatCode="#,##0.00_);[Red]\(#,##0.00\)"/>
    <numFmt numFmtId="177" formatCode="#,##0_ "/>
    <numFmt numFmtId="178" formatCode="00"/>
    <numFmt numFmtId="179" formatCode="* #,##0.00;* \-#,##0.00;* &quot;-&quot;??;@"/>
    <numFmt numFmtId="180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81" formatCode="* #,##0.0;* \-#,##0.0;* &quot;&quot;??;@"/>
    <numFmt numFmtId="182" formatCode="* #,##0.00;* \-#,##0.00;* &quot;&quot;??;@"/>
    <numFmt numFmtId="183" formatCode="0_ "/>
    <numFmt numFmtId="184" formatCode="#,##0.0000"/>
    <numFmt numFmtId="185" formatCode="0000"/>
    <numFmt numFmtId="186" formatCode="0.00_);[Red]\(0.00\)"/>
    <numFmt numFmtId="187" formatCode="0.00_ "/>
  </numFmts>
  <fonts count="34"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36"/>
      <name val="宋体"/>
      <charset val="134"/>
    </font>
    <font>
      <sz val="9"/>
      <name val="Times New Roman"/>
      <charset val="134"/>
    </font>
    <font>
      <b/>
      <sz val="14"/>
      <name val="宋体"/>
      <charset val="134"/>
    </font>
    <font>
      <sz val="15"/>
      <name val="黑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9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22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26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179" fontId="18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3" borderId="25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0" borderId="22" applyNumberFormat="0" applyAlignment="0" applyProtection="0">
      <alignment vertical="center"/>
    </xf>
    <xf numFmtId="0" fontId="28" fillId="10" borderId="26" applyNumberFormat="0" applyAlignment="0" applyProtection="0">
      <alignment vertical="center"/>
    </xf>
    <xf numFmtId="0" fontId="32" fillId="34" borderId="29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</cellStyleXfs>
  <cellXfs count="411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49" fontId="2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left" vertical="center" wrapText="1"/>
    </xf>
    <xf numFmtId="49" fontId="0" fillId="0" borderId="6" xfId="0" applyNumberFormat="1" applyFont="1" applyFill="1" applyBorder="1" applyAlignment="1" applyProtection="1">
      <alignment horizontal="left" vertical="center" wrapText="1"/>
    </xf>
    <xf numFmtId="180" fontId="0" fillId="0" borderId="1" xfId="8" applyNumberFormat="1" applyFont="1" applyFill="1" applyBorder="1" applyAlignment="1" applyProtection="1">
      <alignment horizontal="right" vertical="center" wrapText="1"/>
    </xf>
    <xf numFmtId="180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NumberFormat="1" applyFill="1"/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0" fillId="0" borderId="3" xfId="8" applyNumberFormat="1" applyFont="1" applyFill="1" applyBorder="1" applyAlignment="1">
      <alignment horizontal="center" vertical="center" wrapText="1"/>
    </xf>
    <xf numFmtId="0" fontId="0" fillId="0" borderId="5" xfId="8" applyNumberFormat="1" applyFont="1" applyFill="1" applyBorder="1" applyAlignment="1">
      <alignment horizontal="center" vertical="center" wrapText="1"/>
    </xf>
    <xf numFmtId="0" fontId="0" fillId="0" borderId="4" xfId="8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6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2" borderId="3" xfId="0" applyNumberFormat="1" applyFont="1" applyFill="1" applyBorder="1" applyAlignment="1">
      <alignment horizontal="center" vertical="center" wrapText="1"/>
    </xf>
    <xf numFmtId="176" fontId="0" fillId="0" borderId="6" xfId="8" applyNumberFormat="1" applyFont="1" applyFill="1" applyBorder="1" applyAlignment="1" applyProtection="1">
      <alignment horizontal="right" vertical="center" wrapText="1"/>
    </xf>
    <xf numFmtId="176" fontId="0" fillId="0" borderId="1" xfId="8" applyNumberFormat="1" applyFont="1" applyFill="1" applyBorder="1" applyAlignment="1" applyProtection="1">
      <alignment horizontal="right" vertical="center" wrapText="1"/>
    </xf>
    <xf numFmtId="176" fontId="0" fillId="0" borderId="7" xfId="8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182" fontId="1" fillId="0" borderId="0" xfId="0" applyNumberFormat="1" applyFont="1" applyFill="1" applyAlignment="1">
      <alignment horizontal="right" vertical="center"/>
    </xf>
    <xf numFmtId="0" fontId="0" fillId="0" borderId="3" xfId="0" applyFont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184" fontId="0" fillId="0" borderId="2" xfId="8" applyNumberFormat="1" applyFont="1" applyFill="1" applyBorder="1" applyAlignment="1" applyProtection="1">
      <alignment horizontal="right" vertical="center" wrapText="1"/>
    </xf>
    <xf numFmtId="176" fontId="0" fillId="0" borderId="2" xfId="8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0" borderId="0" xfId="8" applyNumberFormat="1" applyFont="1" applyAlignment="1">
      <alignment horizontal="center"/>
    </xf>
    <xf numFmtId="0" fontId="0" fillId="0" borderId="1" xfId="8" applyNumberFormat="1" applyFont="1" applyBorder="1" applyAlignment="1">
      <alignment horizontal="centerContinuous" vertical="center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" xfId="8" applyNumberFormat="1" applyFont="1" applyBorder="1" applyAlignment="1">
      <alignment horizontal="center" vertical="center"/>
    </xf>
    <xf numFmtId="0" fontId="0" fillId="0" borderId="9" xfId="8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horizontal="center" vertical="center"/>
    </xf>
    <xf numFmtId="1" fontId="0" fillId="0" borderId="3" xfId="8" applyNumberFormat="1" applyFont="1" applyFill="1" applyBorder="1" applyAlignment="1" applyProtection="1">
      <alignment horizontal="center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180" fontId="0" fillId="0" borderId="1" xfId="0" applyNumberFormat="1" applyFont="1" applyFill="1" applyBorder="1" applyAlignment="1" applyProtection="1">
      <alignment horizontal="right" vertical="center" wrapText="1"/>
    </xf>
    <xf numFmtId="180" fontId="0" fillId="0" borderId="7" xfId="0" applyNumberFormat="1" applyFont="1" applyFill="1" applyBorder="1" applyAlignment="1" applyProtection="1">
      <alignment horizontal="right" vertical="center" wrapText="1"/>
    </xf>
    <xf numFmtId="185" fontId="1" fillId="0" borderId="0" xfId="0" applyNumberFormat="1" applyFont="1" applyFill="1" applyAlignment="1">
      <alignment horizontal="center" vertical="center"/>
    </xf>
    <xf numFmtId="182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3" fillId="0" borderId="0" xfId="8" applyNumberFormat="1" applyFont="1" applyFill="1" applyAlignment="1">
      <alignment horizontal="center"/>
    </xf>
    <xf numFmtId="4" fontId="0" fillId="0" borderId="0" xfId="0" applyNumberFormat="1" applyFont="1" applyFill="1" applyAlignment="1" applyProtection="1"/>
    <xf numFmtId="0" fontId="1" fillId="0" borderId="0" xfId="0" applyFont="1" applyFill="1"/>
    <xf numFmtId="0" fontId="1" fillId="0" borderId="0" xfId="0" applyFont="1" applyAlignment="1">
      <alignment horizontal="right" vertical="center"/>
    </xf>
    <xf numFmtId="0" fontId="0" fillId="0" borderId="1" xfId="8" applyNumberFormat="1" applyFont="1" applyFill="1" applyBorder="1" applyAlignment="1" applyProtection="1">
      <alignment horizontal="center" vertical="center" wrapText="1"/>
    </xf>
    <xf numFmtId="0" fontId="0" fillId="2" borderId="0" xfId="0" applyFont="1" applyFill="1"/>
    <xf numFmtId="18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1" fillId="0" borderId="0" xfId="0" applyNumberFormat="1" applyFont="1" applyFill="1" applyAlignment="1">
      <alignment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Continuous" vertical="center"/>
    </xf>
    <xf numFmtId="49" fontId="0" fillId="0" borderId="4" xfId="0" applyNumberFormat="1" applyFont="1" applyFill="1" applyBorder="1" applyAlignment="1" applyProtection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49" fontId="0" fillId="0" borderId="6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80" fontId="0" fillId="0" borderId="2" xfId="8" applyNumberFormat="1" applyFont="1" applyFill="1" applyBorder="1" applyAlignment="1" applyProtection="1">
      <alignment horizontal="right" vertical="center" wrapText="1"/>
    </xf>
    <xf numFmtId="180" fontId="0" fillId="0" borderId="7" xfId="8" applyNumberFormat="1" applyFont="1" applyFill="1" applyBorder="1" applyAlignment="1" applyProtection="1">
      <alignment horizontal="right" vertical="center" wrapText="1"/>
    </xf>
    <xf numFmtId="180" fontId="0" fillId="0" borderId="6" xfId="8" applyNumberFormat="1" applyFont="1" applyFill="1" applyBorder="1" applyAlignment="1" applyProtection="1">
      <alignment horizontal="right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180" fontId="0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0" fillId="0" borderId="0" xfId="50"/>
    <xf numFmtId="184" fontId="1" fillId="0" borderId="0" xfId="44" applyNumberFormat="1" applyFont="1" applyFill="1" applyAlignment="1">
      <alignment horizontal="center" vertical="center"/>
    </xf>
    <xf numFmtId="178" fontId="1" fillId="0" borderId="0" xfId="44" applyNumberFormat="1" applyFont="1" applyFill="1" applyAlignment="1">
      <alignment horizontal="center" vertical="center"/>
    </xf>
    <xf numFmtId="185" fontId="1" fillId="0" borderId="0" xfId="44" applyNumberFormat="1" applyFont="1" applyFill="1" applyAlignment="1">
      <alignment horizontal="right" vertical="center"/>
    </xf>
    <xf numFmtId="0" fontId="1" fillId="0" borderId="0" xfId="44" applyFont="1" applyFill="1" applyAlignment="1">
      <alignment horizontal="right" vertical="center"/>
    </xf>
    <xf numFmtId="182" fontId="1" fillId="0" borderId="0" xfId="44" applyNumberFormat="1" applyFont="1" applyFill="1" applyAlignment="1">
      <alignment horizontal="right" vertical="center"/>
    </xf>
    <xf numFmtId="182" fontId="2" fillId="0" borderId="0" xfId="44" applyNumberFormat="1" applyFont="1" applyFill="1" applyAlignment="1" applyProtection="1">
      <alignment horizontal="centerContinuous" vertical="center"/>
    </xf>
    <xf numFmtId="0" fontId="0" fillId="0" borderId="0" xfId="44" applyFont="1" applyFill="1"/>
    <xf numFmtId="185" fontId="1" fillId="0" borderId="0" xfId="44" applyNumberFormat="1" applyFont="1" applyFill="1" applyAlignment="1">
      <alignment horizontal="center" vertical="center"/>
    </xf>
    <xf numFmtId="0" fontId="1" fillId="0" borderId="0" xfId="44" applyFont="1" applyFill="1" applyAlignment="1">
      <alignment vertical="center"/>
    </xf>
    <xf numFmtId="182" fontId="1" fillId="0" borderId="0" xfId="44" applyNumberFormat="1" applyFont="1" applyFill="1" applyAlignment="1">
      <alignment vertical="center"/>
    </xf>
    <xf numFmtId="0" fontId="0" fillId="0" borderId="6" xfId="44" applyNumberFormat="1" applyFont="1" applyFill="1" applyBorder="1" applyAlignment="1" applyProtection="1">
      <alignment horizontal="centerContinuous" vertical="center"/>
    </xf>
    <xf numFmtId="0" fontId="0" fillId="0" borderId="7" xfId="44" applyNumberFormat="1" applyFont="1" applyFill="1" applyBorder="1" applyAlignment="1" applyProtection="1">
      <alignment horizontal="centerContinuous" vertical="center"/>
    </xf>
    <xf numFmtId="0" fontId="0" fillId="0" borderId="2" xfId="44" applyNumberFormat="1" applyFont="1" applyFill="1" applyBorder="1" applyAlignment="1" applyProtection="1">
      <alignment horizontal="centerContinuous" vertical="center"/>
    </xf>
    <xf numFmtId="0" fontId="0" fillId="0" borderId="7" xfId="44" applyNumberFormat="1" applyFont="1" applyFill="1" applyBorder="1" applyAlignment="1" applyProtection="1">
      <alignment horizontal="center" vertical="center"/>
    </xf>
    <xf numFmtId="0" fontId="0" fillId="0" borderId="6" xfId="44" applyNumberFormat="1" applyFont="1" applyFill="1" applyBorder="1" applyAlignment="1" applyProtection="1">
      <alignment horizontal="center" vertical="center" wrapText="1"/>
    </xf>
    <xf numFmtId="0" fontId="0" fillId="0" borderId="10" xfId="44" applyNumberFormat="1" applyFont="1" applyFill="1" applyBorder="1" applyAlignment="1" applyProtection="1">
      <alignment horizontal="centerContinuous" vertical="center"/>
    </xf>
    <xf numFmtId="49" fontId="0" fillId="0" borderId="4" xfId="44" applyNumberFormat="1" applyFont="1" applyFill="1" applyBorder="1" applyAlignment="1" applyProtection="1">
      <alignment horizontal="center" vertical="center"/>
    </xf>
    <xf numFmtId="49" fontId="0" fillId="0" borderId="11" xfId="44" applyNumberFormat="1" applyFont="1" applyFill="1" applyBorder="1" applyAlignment="1" applyProtection="1">
      <alignment horizontal="center" vertical="center"/>
    </xf>
    <xf numFmtId="0" fontId="0" fillId="0" borderId="4" xfId="44" applyNumberFormat="1" applyFont="1" applyFill="1" applyBorder="1" applyAlignment="1">
      <alignment horizontal="center" vertical="center"/>
    </xf>
    <xf numFmtId="0" fontId="0" fillId="0" borderId="6" xfId="44" applyNumberFormat="1" applyFont="1" applyFill="1" applyBorder="1" applyAlignment="1" applyProtection="1">
      <alignment horizontal="center" vertical="center"/>
    </xf>
    <xf numFmtId="0" fontId="0" fillId="0" borderId="11" xfId="44" applyNumberFormat="1" applyFont="1" applyFill="1" applyBorder="1" applyAlignment="1" applyProtection="1">
      <alignment horizontal="center" vertical="center"/>
    </xf>
    <xf numFmtId="49" fontId="0" fillId="0" borderId="1" xfId="44" applyNumberFormat="1" applyFont="1" applyFill="1" applyBorder="1" applyAlignment="1" applyProtection="1">
      <alignment horizontal="center" vertical="center"/>
    </xf>
    <xf numFmtId="49" fontId="0" fillId="0" borderId="6" xfId="44" applyNumberFormat="1" applyFont="1" applyFill="1" applyBorder="1" applyAlignment="1" applyProtection="1">
      <alignment horizontal="center" vertical="center"/>
    </xf>
    <xf numFmtId="0" fontId="0" fillId="0" borderId="1" xfId="44" applyNumberFormat="1" applyFont="1" applyFill="1" applyBorder="1" applyAlignment="1">
      <alignment horizontal="center" vertical="center"/>
    </xf>
    <xf numFmtId="0" fontId="0" fillId="0" borderId="4" xfId="44" applyNumberFormat="1" applyFont="1" applyFill="1" applyBorder="1" applyAlignment="1" applyProtection="1">
      <alignment horizontal="center" vertical="center"/>
    </xf>
    <xf numFmtId="0" fontId="0" fillId="0" borderId="0" xfId="44" applyNumberFormat="1" applyFont="1" applyFill="1" applyAlignment="1" applyProtection="1">
      <alignment horizontal="center" vertical="center" wrapText="1"/>
    </xf>
    <xf numFmtId="0" fontId="0" fillId="0" borderId="11" xfId="44" applyNumberFormat="1" applyFont="1" applyFill="1" applyBorder="1" applyAlignment="1" applyProtection="1">
      <alignment horizontal="center" vertical="center" wrapText="1"/>
    </xf>
    <xf numFmtId="49" fontId="0" fillId="0" borderId="3" xfId="44" applyNumberFormat="1" applyFont="1" applyFill="1" applyBorder="1" applyAlignment="1" applyProtection="1">
      <alignment horizontal="center" vertical="center"/>
    </xf>
    <xf numFmtId="0" fontId="0" fillId="0" borderId="5" xfId="44" applyNumberFormat="1" applyFont="1" applyFill="1" applyBorder="1" applyAlignment="1">
      <alignment horizontal="center" vertical="center"/>
    </xf>
    <xf numFmtId="0" fontId="0" fillId="0" borderId="3" xfId="44" applyNumberFormat="1" applyFont="1" applyFill="1" applyBorder="1" applyAlignment="1">
      <alignment horizontal="center" vertical="center"/>
    </xf>
    <xf numFmtId="49" fontId="0" fillId="0" borderId="6" xfId="44" applyNumberFormat="1" applyFont="1" applyFill="1" applyBorder="1" applyAlignment="1" applyProtection="1">
      <alignment horizontal="center" vertical="center" wrapText="1"/>
    </xf>
    <xf numFmtId="0" fontId="0" fillId="0" borderId="6" xfId="44" applyNumberFormat="1" applyFont="1" applyFill="1" applyBorder="1" applyAlignment="1" applyProtection="1">
      <alignment horizontal="left" vertical="center" wrapText="1"/>
    </xf>
    <xf numFmtId="0" fontId="1" fillId="0" borderId="0" xfId="44" applyFont="1" applyFill="1" applyAlignment="1">
      <alignment horizontal="center" vertical="center"/>
    </xf>
    <xf numFmtId="182" fontId="1" fillId="0" borderId="0" xfId="44" applyNumberFormat="1" applyFont="1" applyFill="1" applyAlignment="1">
      <alignment horizontal="center" vertical="center"/>
    </xf>
    <xf numFmtId="0" fontId="0" fillId="0" borderId="1" xfId="44" applyNumberFormat="1" applyFont="1" applyFill="1" applyBorder="1" applyAlignment="1" applyProtection="1">
      <alignment horizontal="centerContinuous" vertical="center"/>
    </xf>
    <xf numFmtId="0" fontId="0" fillId="0" borderId="1" xfId="44" applyNumberFormat="1" applyFont="1" applyFill="1" applyBorder="1" applyAlignment="1" applyProtection="1">
      <alignment horizontal="center" vertical="center"/>
    </xf>
    <xf numFmtId="0" fontId="0" fillId="0" borderId="12" xfId="44" applyNumberFormat="1" applyFont="1" applyFill="1" applyBorder="1" applyAlignment="1" applyProtection="1">
      <alignment horizontal="center" vertical="center" wrapText="1"/>
    </xf>
    <xf numFmtId="0" fontId="0" fillId="0" borderId="4" xfId="44" applyNumberFormat="1" applyFont="1" applyFill="1" applyBorder="1" applyAlignment="1" applyProtection="1">
      <alignment horizontal="center" vertical="center" wrapText="1"/>
    </xf>
    <xf numFmtId="180" fontId="0" fillId="0" borderId="1" xfId="44" applyNumberFormat="1" applyFont="1" applyFill="1" applyBorder="1" applyAlignment="1">
      <alignment horizontal="right" vertical="center"/>
    </xf>
    <xf numFmtId="0" fontId="0" fillId="0" borderId="6" xfId="44" applyNumberFormat="1" applyFill="1" applyBorder="1" applyAlignment="1" applyProtection="1">
      <alignment horizontal="center" vertical="center"/>
    </xf>
    <xf numFmtId="0" fontId="0" fillId="0" borderId="8" xfId="44" applyNumberFormat="1" applyFont="1" applyFill="1" applyBorder="1" applyAlignment="1" applyProtection="1">
      <alignment horizontal="center" vertical="center" wrapText="1"/>
    </xf>
    <xf numFmtId="0" fontId="0" fillId="0" borderId="3" xfId="44" applyNumberFormat="1" applyFill="1" applyBorder="1" applyAlignment="1" applyProtection="1">
      <alignment horizontal="center" vertical="center" wrapText="1"/>
    </xf>
    <xf numFmtId="0" fontId="0" fillId="0" borderId="6" xfId="44" applyNumberFormat="1" applyFill="1" applyBorder="1" applyAlignment="1" applyProtection="1">
      <alignment horizontal="center" vertical="center" wrapText="1"/>
    </xf>
    <xf numFmtId="0" fontId="0" fillId="0" borderId="2" xfId="44" applyNumberFormat="1" applyFont="1" applyFill="1" applyBorder="1" applyAlignment="1" applyProtection="1">
      <alignment horizontal="center" vertical="center" wrapText="1"/>
    </xf>
    <xf numFmtId="0" fontId="2" fillId="0" borderId="0" xfId="44" applyFont="1" applyFill="1" applyAlignment="1">
      <alignment horizontal="center" vertical="center"/>
    </xf>
    <xf numFmtId="0" fontId="0" fillId="0" borderId="13" xfId="44" applyNumberFormat="1" applyFont="1" applyFill="1" applyBorder="1" applyAlignment="1" applyProtection="1">
      <alignment horizontal="center" vertical="center"/>
    </xf>
    <xf numFmtId="0" fontId="0" fillId="0" borderId="1" xfId="44" applyNumberFormat="1" applyFont="1" applyFill="1" applyBorder="1" applyAlignment="1" applyProtection="1">
      <alignment horizontal="center" vertical="center" wrapText="1"/>
    </xf>
    <xf numFmtId="0" fontId="0" fillId="0" borderId="0" xfId="44" applyFont="1" applyFill="1" applyAlignment="1">
      <alignment horizontal="center" vertical="center"/>
    </xf>
    <xf numFmtId="0" fontId="0" fillId="0" borderId="13" xfId="44" applyNumberFormat="1" applyFont="1" applyFill="1" applyBorder="1" applyAlignment="1" applyProtection="1">
      <alignment horizontal="center" vertical="center" wrapText="1"/>
    </xf>
    <xf numFmtId="0" fontId="4" fillId="0" borderId="0" xfId="44" applyFont="1" applyFill="1" applyAlignment="1">
      <alignment horizontal="center" vertical="center"/>
    </xf>
    <xf numFmtId="184" fontId="0" fillId="0" borderId="6" xfId="8" applyNumberFormat="1" applyFont="1" applyFill="1" applyBorder="1" applyAlignment="1" applyProtection="1">
      <alignment horizontal="right" vertical="center" wrapText="1"/>
    </xf>
    <xf numFmtId="184" fontId="0" fillId="0" borderId="1" xfId="8" applyNumberFormat="1" applyFont="1" applyFill="1" applyBorder="1" applyAlignment="1" applyProtection="1">
      <alignment horizontal="right" vertical="center" wrapText="1"/>
    </xf>
    <xf numFmtId="1" fontId="0" fillId="2" borderId="3" xfId="8" applyNumberFormat="1" applyFont="1" applyFill="1" applyBorder="1" applyAlignment="1" applyProtection="1">
      <alignment horizontal="center" vertical="center"/>
    </xf>
    <xf numFmtId="184" fontId="0" fillId="0" borderId="6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/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 wrapText="1"/>
    </xf>
    <xf numFmtId="0" fontId="0" fillId="0" borderId="6" xfId="0" applyNumberFormat="1" applyFont="1" applyFill="1" applyBorder="1" applyAlignment="1" applyProtection="1">
      <alignment horizontal="centerContinuous" vertical="center" wrapText="1"/>
    </xf>
    <xf numFmtId="0" fontId="0" fillId="0" borderId="7" xfId="0" applyNumberFormat="1" applyFont="1" applyFill="1" applyBorder="1" applyAlignment="1" applyProtection="1">
      <alignment horizontal="centerContinuous" vertical="center" wrapText="1"/>
    </xf>
    <xf numFmtId="0" fontId="0" fillId="0" borderId="3" xfId="0" applyFont="1" applyBorder="1" applyAlignment="1">
      <alignment horizontal="centerContinuous" vertical="center" wrapText="1"/>
    </xf>
    <xf numFmtId="0" fontId="1" fillId="2" borderId="0" xfId="0" applyFont="1" applyFill="1" applyAlignment="1">
      <alignment horizontal="center" vertical="center"/>
    </xf>
    <xf numFmtId="186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ont="1" applyFill="1" applyAlignment="1">
      <alignment vertical="center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186" fontId="0" fillId="0" borderId="6" xfId="0" applyNumberFormat="1" applyFont="1" applyFill="1" applyBorder="1" applyAlignment="1" applyProtection="1">
      <alignment horizontal="right" vertical="center" wrapText="1"/>
    </xf>
    <xf numFmtId="186" fontId="0" fillId="0" borderId="7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176" fontId="0" fillId="0" borderId="0" xfId="0" applyNumberFormat="1"/>
    <xf numFmtId="0" fontId="0" fillId="0" borderId="2" xfId="0" applyNumberFormat="1" applyFont="1" applyFill="1" applyBorder="1" applyAlignment="1" applyProtection="1">
      <alignment horizontal="centerContinuous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176" fontId="1" fillId="2" borderId="0" xfId="0" applyNumberFormat="1" applyFont="1" applyFill="1" applyAlignment="1">
      <alignment horizontal="center" vertical="center"/>
    </xf>
    <xf numFmtId="176" fontId="0" fillId="0" borderId="0" xfId="0" applyNumberFormat="1" applyFont="1" applyFill="1"/>
    <xf numFmtId="0" fontId="0" fillId="0" borderId="16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15" xfId="0" applyNumberFormat="1" applyFont="1" applyFill="1" applyBorder="1" applyAlignment="1" applyProtection="1">
      <alignment horizontal="centerContinuous" vertical="center"/>
    </xf>
    <xf numFmtId="0" fontId="0" fillId="0" borderId="14" xfId="0" applyNumberFormat="1" applyFont="1" applyFill="1" applyBorder="1" applyAlignment="1" applyProtection="1">
      <alignment horizontal="centerContinuous" vertical="center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176" fontId="0" fillId="0" borderId="17" xfId="8" applyNumberFormat="1" applyFont="1" applyFill="1" applyBorder="1" applyAlignment="1" applyProtection="1">
      <alignment horizontal="right" vertical="center" wrapText="1"/>
    </xf>
    <xf numFmtId="176" fontId="0" fillId="0" borderId="17" xfId="0" applyNumberFormat="1" applyFont="1" applyFill="1" applyBorder="1" applyAlignment="1">
      <alignment horizontal="right" vertical="center" wrapText="1"/>
    </xf>
    <xf numFmtId="0" fontId="0" fillId="0" borderId="18" xfId="0" applyNumberFormat="1" applyFont="1" applyFill="1" applyBorder="1" applyAlignment="1" applyProtection="1">
      <alignment horizontal="centerContinuous" vertical="center"/>
    </xf>
    <xf numFmtId="0" fontId="0" fillId="0" borderId="18" xfId="0" applyBorder="1" applyAlignment="1">
      <alignment horizontal="centerContinuous"/>
    </xf>
    <xf numFmtId="0" fontId="1" fillId="0" borderId="0" xfId="0" applyFont="1" applyFill="1" applyAlignment="1">
      <alignment horizontal="center" vertical="center" wrapText="1"/>
    </xf>
    <xf numFmtId="0" fontId="1" fillId="0" borderId="1" xfId="8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9" xfId="8" applyNumberFormat="1" applyFont="1" applyFill="1" applyBorder="1" applyAlignment="1" applyProtection="1">
      <alignment horizontal="center" vertical="center" wrapText="1"/>
    </xf>
    <xf numFmtId="0" fontId="1" fillId="0" borderId="2" xfId="8" applyNumberFormat="1" applyFont="1" applyFill="1" applyBorder="1" applyAlignment="1" applyProtection="1">
      <alignment horizontal="center" vertical="center" wrapText="1"/>
    </xf>
    <xf numFmtId="0" fontId="1" fillId="0" borderId="9" xfId="8" applyNumberFormat="1" applyFont="1" applyBorder="1" applyAlignment="1">
      <alignment horizontal="center" vertical="center"/>
    </xf>
    <xf numFmtId="0" fontId="1" fillId="0" borderId="10" xfId="8" applyNumberFormat="1" applyFont="1" applyBorder="1" applyAlignment="1">
      <alignment horizontal="center" vertical="center"/>
    </xf>
    <xf numFmtId="0" fontId="1" fillId="0" borderId="20" xfId="8" applyNumberFormat="1" applyFont="1" applyFill="1" applyBorder="1" applyAlignment="1" applyProtection="1">
      <alignment horizontal="center" vertical="center" wrapText="1"/>
    </xf>
    <xf numFmtId="0" fontId="1" fillId="0" borderId="8" xfId="8" applyNumberFormat="1" applyFont="1" applyBorder="1" applyAlignment="1">
      <alignment horizontal="center" vertical="center"/>
    </xf>
    <xf numFmtId="0" fontId="1" fillId="0" borderId="12" xfId="8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6" fillId="2" borderId="3" xfId="8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180" fontId="0" fillId="0" borderId="1" xfId="0" applyNumberFormat="1" applyFill="1" applyBorder="1" applyAlignment="1">
      <alignment horizontal="right" vertical="center" wrapText="1"/>
    </xf>
    <xf numFmtId="186" fontId="0" fillId="0" borderId="1" xfId="0" applyNumberFormat="1" applyFill="1" applyBorder="1" applyAlignment="1">
      <alignment horizontal="right" vertical="center" wrapText="1"/>
    </xf>
    <xf numFmtId="0" fontId="0" fillId="0" borderId="0" xfId="8" applyNumberFormat="1" applyFont="1" applyAlignment="1">
      <alignment horizontal="right" vertical="center"/>
    </xf>
    <xf numFmtId="0" fontId="1" fillId="0" borderId="19" xfId="8" applyNumberFormat="1" applyFont="1" applyBorder="1" applyAlignment="1">
      <alignment horizontal="center" vertical="center"/>
    </xf>
    <xf numFmtId="0" fontId="1" fillId="0" borderId="20" xfId="8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83" fontId="0" fillId="0" borderId="0" xfId="0" applyNumberFormat="1" applyFont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0" fillId="2" borderId="0" xfId="0" applyNumberFormat="1" applyFont="1" applyFill="1" applyAlignment="1">
      <alignment horizontal="left" vertical="center"/>
    </xf>
    <xf numFmtId="183" fontId="0" fillId="0" borderId="0" xfId="0" applyNumberFormat="1" applyFont="1" applyFill="1" applyAlignment="1">
      <alignment horizontal="center" vertical="center"/>
    </xf>
    <xf numFmtId="183" fontId="0" fillId="0" borderId="1" xfId="0" applyNumberFormat="1" applyFont="1" applyFill="1" applyBorder="1" applyAlignment="1">
      <alignment horizontal="center" vertical="center"/>
    </xf>
    <xf numFmtId="183" fontId="0" fillId="0" borderId="1" xfId="0" applyNumberFormat="1" applyFont="1" applyFill="1" applyBorder="1" applyAlignment="1">
      <alignment horizontal="center"/>
    </xf>
    <xf numFmtId="49" fontId="0" fillId="2" borderId="3" xfId="8" applyNumberFormat="1" applyFont="1" applyFill="1" applyBorder="1" applyAlignment="1" applyProtection="1">
      <alignment horizontal="center" vertical="center"/>
    </xf>
    <xf numFmtId="177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183" fontId="0" fillId="0" borderId="0" xfId="0" applyNumberFormat="1" applyFont="1" applyFill="1" applyAlignment="1">
      <alignment horizontal="center"/>
    </xf>
    <xf numFmtId="182" fontId="0" fillId="0" borderId="0" xfId="0" applyNumberFormat="1" applyFont="1" applyFill="1" applyAlignment="1"/>
    <xf numFmtId="0" fontId="0" fillId="0" borderId="0" xfId="0" applyFont="1" applyAlignment="1">
      <alignment horizontal="left"/>
    </xf>
    <xf numFmtId="0" fontId="0" fillId="0" borderId="0" xfId="0" applyNumberFormat="1" applyFont="1" applyAlignment="1"/>
    <xf numFmtId="183" fontId="0" fillId="0" borderId="0" xfId="0" applyNumberFormat="1" applyFont="1" applyAlignment="1">
      <alignment horizontal="center"/>
    </xf>
    <xf numFmtId="182" fontId="0" fillId="0" borderId="0" xfId="0" applyNumberFormat="1" applyFont="1" applyAlignment="1"/>
    <xf numFmtId="4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 vertical="center"/>
    </xf>
    <xf numFmtId="187" fontId="0" fillId="0" borderId="0" xfId="0" applyNumberFormat="1" applyFont="1" applyFill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181" fontId="0" fillId="0" borderId="4" xfId="0" applyNumberFormat="1" applyFill="1" applyBorder="1" applyAlignment="1" applyProtection="1">
      <alignment horizontal="center" vertical="center" wrapText="1"/>
    </xf>
    <xf numFmtId="181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/>
    </xf>
    <xf numFmtId="181" fontId="0" fillId="0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center" vertical="center"/>
    </xf>
    <xf numFmtId="187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NumberFormat="1" applyFont="1" applyFill="1" applyAlignment="1" applyProtection="1"/>
    <xf numFmtId="0" fontId="0" fillId="0" borderId="0" xfId="0" applyFont="1" applyAlignment="1"/>
    <xf numFmtId="0" fontId="0" fillId="0" borderId="12" xfId="0" applyNumberFormat="1" applyFont="1" applyFill="1" applyBorder="1" applyAlignment="1" applyProtection="1">
      <alignment horizontal="right" vertical="center"/>
    </xf>
    <xf numFmtId="0" fontId="0" fillId="2" borderId="0" xfId="0" applyFont="1" applyFill="1" applyAlignment="1"/>
    <xf numFmtId="0" fontId="8" fillId="0" borderId="0" xfId="0" applyFont="1" applyAlignment="1">
      <alignment horizontal="centerContinuous"/>
    </xf>
    <xf numFmtId="0" fontId="0" fillId="0" borderId="0" xfId="0" applyFont="1" applyAlignment="1">
      <alignment horizontal="centerContinuous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Continuous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Continuous"/>
    </xf>
    <xf numFmtId="0" fontId="0" fillId="0" borderId="19" xfId="0" applyFont="1" applyBorder="1" applyAlignment="1">
      <alignment horizontal="centerContinuous" vertical="center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8" applyNumberFormat="1" applyFont="1" applyFill="1" applyBorder="1" applyAlignment="1" applyProtection="1">
      <alignment horizontal="left" vertical="center" wrapText="1"/>
    </xf>
    <xf numFmtId="49" fontId="0" fillId="0" borderId="6" xfId="8" applyNumberFormat="1" applyFont="1" applyFill="1" applyBorder="1" applyAlignment="1" applyProtection="1">
      <alignment horizontal="left" vertical="center" wrapText="1"/>
    </xf>
    <xf numFmtId="0" fontId="0" fillId="0" borderId="6" xfId="8" applyNumberFormat="1" applyFont="1" applyFill="1" applyBorder="1" applyAlignment="1" applyProtection="1">
      <alignment horizontal="left" vertical="center" wrapText="1"/>
    </xf>
    <xf numFmtId="0" fontId="0" fillId="0" borderId="6" xfId="0" applyFont="1" applyBorder="1" applyAlignment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80" fontId="0" fillId="0" borderId="2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right"/>
    </xf>
    <xf numFmtId="0" fontId="0" fillId="0" borderId="2" xfId="0" applyFont="1" applyBorder="1" applyAlignment="1">
      <alignment horizontal="centerContinuous" vertical="center"/>
    </xf>
    <xf numFmtId="184" fontId="1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right" vertical="center" wrapText="1"/>
    </xf>
    <xf numFmtId="180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49" fontId="0" fillId="0" borderId="0" xfId="0" applyNumberFormat="1" applyFont="1" applyFill="1"/>
    <xf numFmtId="180" fontId="0" fillId="0" borderId="21" xfId="8" applyNumberFormat="1" applyFont="1" applyFill="1" applyBorder="1" applyAlignment="1" applyProtection="1">
      <alignment horizontal="right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Continuous" vertical="center"/>
    </xf>
    <xf numFmtId="182" fontId="0" fillId="0" borderId="1" xfId="0" applyNumberFormat="1" applyFont="1" applyFill="1" applyBorder="1" applyAlignment="1">
      <alignment horizontal="centerContinuous" vertical="center"/>
    </xf>
    <xf numFmtId="0" fontId="0" fillId="2" borderId="5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0" fillId="0" borderId="1" xfId="8" applyNumberFormat="1" applyFont="1" applyFill="1" applyBorder="1" applyAlignment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185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vertical="center"/>
    </xf>
    <xf numFmtId="185" fontId="0" fillId="0" borderId="6" xfId="0" applyNumberFormat="1" applyFont="1" applyFill="1" applyBorder="1" applyAlignment="1" applyProtection="1">
      <alignment horizontal="center" vertical="center"/>
    </xf>
    <xf numFmtId="185" fontId="0" fillId="0" borderId="7" xfId="0" applyNumberFormat="1" applyFont="1" applyFill="1" applyBorder="1" applyAlignment="1" applyProtection="1">
      <alignment horizontal="center" vertical="center"/>
    </xf>
    <xf numFmtId="185" fontId="0" fillId="0" borderId="2" xfId="0" applyNumberFormat="1" applyFont="1" applyFill="1" applyBorder="1" applyAlignment="1" applyProtection="1">
      <alignment horizontal="center" vertical="center"/>
    </xf>
    <xf numFmtId="186" fontId="0" fillId="0" borderId="6" xfId="8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</xf>
    <xf numFmtId="178" fontId="0" fillId="0" borderId="3" xfId="0" applyNumberFormat="1" applyFont="1" applyFill="1" applyBorder="1" applyAlignment="1" applyProtection="1">
      <alignment horizontal="center" vertical="center"/>
    </xf>
    <xf numFmtId="185" fontId="0" fillId="0" borderId="3" xfId="0" applyNumberFormat="1" applyFont="1" applyFill="1" applyBorder="1" applyAlignment="1" applyProtection="1">
      <alignment horizontal="center" vertical="center"/>
    </xf>
    <xf numFmtId="186" fontId="0" fillId="0" borderId="1" xfId="8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2" borderId="21" xfId="0" applyNumberFormat="1" applyFont="1" applyFill="1" applyBorder="1" applyAlignment="1" applyProtection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49" fontId="0" fillId="0" borderId="21" xfId="0" applyNumberFormat="1" applyFont="1" applyFill="1" applyBorder="1" applyAlignment="1" applyProtection="1">
      <alignment horizontal="center" vertical="center" wrapText="1"/>
    </xf>
    <xf numFmtId="49" fontId="0" fillId="0" borderId="21" xfId="0" applyNumberFormat="1" applyFont="1" applyFill="1" applyBorder="1" applyAlignment="1" applyProtection="1">
      <alignment horizontal="left" vertical="center" wrapText="1"/>
    </xf>
    <xf numFmtId="176" fontId="0" fillId="0" borderId="21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0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8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8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180" fontId="0" fillId="0" borderId="21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Alignment="1" applyProtection="1">
      <alignment vertical="center" wrapText="1"/>
    </xf>
    <xf numFmtId="178" fontId="2" fillId="0" borderId="0" xfId="0" applyNumberFormat="1" applyFont="1" applyFill="1" applyAlignment="1" applyProtection="1">
      <alignment horizontal="centerContinuous" vertical="center"/>
    </xf>
    <xf numFmtId="186" fontId="9" fillId="0" borderId="0" xfId="8" applyNumberFormat="1" applyFont="1" applyAlignment="1">
      <alignment horizontal="centerContinuous"/>
    </xf>
    <xf numFmtId="0" fontId="9" fillId="0" borderId="0" xfId="8" applyNumberFormat="1" applyFont="1" applyAlignment="1">
      <alignment horizontal="centerContinuous"/>
    </xf>
    <xf numFmtId="0" fontId="0" fillId="0" borderId="17" xfId="0" applyNumberFormat="1" applyFont="1" applyFill="1" applyBorder="1" applyAlignment="1" applyProtection="1">
      <alignment horizontal="center" vertical="center" wrapText="1"/>
    </xf>
    <xf numFmtId="186" fontId="0" fillId="0" borderId="17" xfId="8" applyNumberFormat="1" applyFont="1" applyFill="1" applyBorder="1" applyAlignment="1" applyProtection="1">
      <alignment horizontal="center" vertical="center" wrapText="1"/>
    </xf>
    <xf numFmtId="49" fontId="0" fillId="2" borderId="17" xfId="0" applyNumberFormat="1" applyFont="1" applyFill="1" applyBorder="1" applyAlignment="1" applyProtection="1">
      <alignment horizontal="center" vertical="center" wrapText="1"/>
    </xf>
    <xf numFmtId="0" fontId="0" fillId="0" borderId="17" xfId="8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Font="1" applyFill="1" applyBorder="1" applyAlignment="1">
      <alignment horizontal="center" vertical="center" wrapText="1"/>
    </xf>
    <xf numFmtId="49" fontId="0" fillId="0" borderId="17" xfId="0" applyNumberForma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 applyProtection="1">
      <alignment horizontal="center" vertical="center"/>
    </xf>
    <xf numFmtId="0" fontId="0" fillId="2" borderId="17" xfId="8" applyNumberFormat="1" applyFont="1" applyFill="1" applyBorder="1" applyAlignment="1" applyProtection="1">
      <alignment horizontal="center" vertical="center"/>
    </xf>
    <xf numFmtId="49" fontId="0" fillId="0" borderId="17" xfId="0" applyNumberFormat="1" applyFont="1" applyFill="1" applyBorder="1" applyAlignment="1" applyProtection="1">
      <alignment horizontal="left" vertical="center" wrapText="1"/>
    </xf>
    <xf numFmtId="180" fontId="0" fillId="0" borderId="17" xfId="8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0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Fill="1" applyBorder="1" applyAlignment="1" applyProtection="1">
      <alignment horizontal="center" vertical="center" wrapText="1"/>
      <protection locked="0"/>
    </xf>
    <xf numFmtId="49" fontId="0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0" fillId="0" borderId="0" xfId="0" applyNumberFormat="1" applyFont="1" applyFill="1" applyAlignment="1" applyProtection="1">
      <alignment horizontal="center"/>
    </xf>
    <xf numFmtId="0" fontId="3" fillId="0" borderId="1" xfId="8" applyNumberFormat="1" applyFont="1" applyBorder="1" applyAlignment="1">
      <alignment horizontal="centerContinuous" vertical="center"/>
    </xf>
    <xf numFmtId="0" fontId="3" fillId="0" borderId="1" xfId="8" applyNumberFormat="1" applyFont="1" applyFill="1" applyBorder="1" applyAlignment="1">
      <alignment horizontal="centerContinuous" vertical="center"/>
    </xf>
    <xf numFmtId="0" fontId="6" fillId="0" borderId="3" xfId="8" applyNumberFormat="1" applyFont="1" applyBorder="1" applyAlignment="1">
      <alignment horizontal="center" vertical="center"/>
    </xf>
    <xf numFmtId="0" fontId="6" fillId="0" borderId="3" xfId="8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 applyProtection="1">
      <alignment vertical="center"/>
    </xf>
    <xf numFmtId="176" fontId="0" fillId="0" borderId="3" xfId="8" applyNumberFormat="1" applyFont="1" applyFill="1" applyBorder="1" applyAlignment="1" applyProtection="1">
      <alignment horizontal="right" vertical="center" wrapText="1"/>
    </xf>
    <xf numFmtId="176" fontId="0" fillId="0" borderId="7" xfId="8" applyNumberFormat="1" applyFont="1" applyFill="1" applyBorder="1" applyAlignment="1">
      <alignment horizontal="left" vertical="center"/>
    </xf>
    <xf numFmtId="176" fontId="0" fillId="0" borderId="7" xfId="0" applyNumberFormat="1" applyFont="1" applyFill="1" applyBorder="1" applyAlignment="1" applyProtection="1">
      <alignment horizontal="left" vertical="center"/>
    </xf>
    <xf numFmtId="176" fontId="0" fillId="0" borderId="10" xfId="0" applyNumberFormat="1" applyFont="1" applyFill="1" applyBorder="1" applyAlignment="1">
      <alignment horizontal="left" vertical="center"/>
    </xf>
    <xf numFmtId="0" fontId="0" fillId="0" borderId="1" xfId="0" applyFont="1" applyFill="1" applyBorder="1"/>
    <xf numFmtId="176" fontId="0" fillId="0" borderId="7" xfId="0" applyNumberFormat="1" applyFont="1" applyFill="1" applyBorder="1" applyAlignment="1">
      <alignment horizontal="left" vertical="center"/>
    </xf>
    <xf numFmtId="49" fontId="0" fillId="0" borderId="7" xfId="0" applyNumberFormat="1" applyFill="1" applyBorder="1" applyAlignment="1">
      <alignment horizontal="left" vertical="center"/>
    </xf>
    <xf numFmtId="176" fontId="0" fillId="0" borderId="5" xfId="8" applyNumberFormat="1" applyFont="1" applyFill="1" applyBorder="1" applyAlignment="1" applyProtection="1">
      <alignment horizontal="right" vertical="center" wrapText="1"/>
    </xf>
    <xf numFmtId="0" fontId="0" fillId="0" borderId="1" xfId="8" applyNumberFormat="1" applyFont="1" applyFill="1" applyBorder="1"/>
    <xf numFmtId="49" fontId="0" fillId="0" borderId="10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 applyProtection="1">
      <alignment horizontal="right" vertical="center" wrapText="1"/>
    </xf>
    <xf numFmtId="176" fontId="0" fillId="0" borderId="4" xfId="8" applyNumberFormat="1" applyFont="1" applyFill="1" applyBorder="1" applyAlignment="1" applyProtection="1">
      <alignment horizontal="right" vertical="center" wrapText="1"/>
    </xf>
    <xf numFmtId="0" fontId="0" fillId="0" borderId="2" xfId="8" applyNumberFormat="1" applyFont="1" applyFill="1" applyBorder="1" applyAlignment="1">
      <alignment vertical="center"/>
    </xf>
    <xf numFmtId="176" fontId="0" fillId="0" borderId="4" xfId="8" applyNumberFormat="1" applyFont="1" applyFill="1" applyBorder="1" applyAlignment="1">
      <alignment horizontal="right" vertical="center"/>
    </xf>
    <xf numFmtId="176" fontId="0" fillId="0" borderId="6" xfId="8" applyNumberFormat="1" applyFont="1" applyFill="1" applyBorder="1" applyAlignment="1">
      <alignment horizontal="left" vertical="center"/>
    </xf>
    <xf numFmtId="176" fontId="0" fillId="0" borderId="1" xfId="8" applyNumberFormat="1" applyFont="1" applyFill="1" applyBorder="1" applyAlignment="1">
      <alignment horizontal="right" vertical="center"/>
    </xf>
    <xf numFmtId="176" fontId="0" fillId="0" borderId="2" xfId="8" applyNumberFormat="1" applyFont="1" applyFill="1" applyBorder="1" applyAlignment="1">
      <alignment horizontal="right" vertical="center"/>
    </xf>
    <xf numFmtId="176" fontId="0" fillId="0" borderId="3" xfId="8" applyNumberFormat="1" applyFont="1" applyFill="1" applyBorder="1" applyAlignment="1">
      <alignment horizontal="right" vertical="center"/>
    </xf>
    <xf numFmtId="0" fontId="0" fillId="0" borderId="1" xfId="8" applyNumberFormat="1" applyFont="1" applyFill="1" applyBorder="1" applyAlignment="1">
      <alignment vertical="center"/>
    </xf>
    <xf numFmtId="0" fontId="0" fillId="0" borderId="6" xfId="8" applyNumberFormat="1" applyFont="1" applyFill="1" applyBorder="1" applyAlignment="1">
      <alignment vertical="center"/>
    </xf>
    <xf numFmtId="176" fontId="0" fillId="0" borderId="7" xfId="8" applyNumberFormat="1" applyFont="1" applyFill="1" applyBorder="1" applyAlignment="1">
      <alignment horizontal="right" vertical="center"/>
    </xf>
    <xf numFmtId="0" fontId="0" fillId="0" borderId="6" xfId="8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right" vertical="center"/>
    </xf>
    <xf numFmtId="176" fontId="0" fillId="0" borderId="2" xfId="8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 applyProtection="1">
      <alignment horizontal="right" vertical="center"/>
    </xf>
    <xf numFmtId="176" fontId="0" fillId="0" borderId="7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186" fontId="0" fillId="0" borderId="3" xfId="8" applyNumberFormat="1" applyFont="1" applyBorder="1" applyAlignment="1">
      <alignment horizontal="center" vertical="center"/>
    </xf>
    <xf numFmtId="0" fontId="0" fillId="0" borderId="3" xfId="8" applyNumberFormat="1" applyFont="1" applyFill="1" applyBorder="1" applyAlignment="1">
      <alignment horizontal="center" vertical="center"/>
    </xf>
    <xf numFmtId="49" fontId="0" fillId="0" borderId="6" xfId="0" applyNumberFormat="1" applyFill="1" applyBorder="1" applyAlignment="1" applyProtection="1">
      <alignment vertical="center"/>
    </xf>
    <xf numFmtId="180" fontId="0" fillId="0" borderId="3" xfId="8" applyNumberFormat="1" applyFont="1" applyFill="1" applyBorder="1" applyAlignment="1" applyProtection="1">
      <alignment horizontal="right" vertical="center" wrapText="1"/>
    </xf>
    <xf numFmtId="0" fontId="0" fillId="0" borderId="7" xfId="8" applyNumberFormat="1" applyFont="1" applyFill="1" applyBorder="1" applyAlignment="1">
      <alignment vertical="center"/>
    </xf>
    <xf numFmtId="49" fontId="0" fillId="0" borderId="7" xfId="0" applyNumberFormat="1" applyFont="1" applyFill="1" applyBorder="1" applyAlignment="1" applyProtection="1">
      <alignment vertical="center"/>
    </xf>
    <xf numFmtId="184" fontId="1" fillId="0" borderId="0" xfId="0" applyNumberFormat="1" applyFont="1" applyFill="1" applyAlignment="1">
      <alignment vertical="center"/>
    </xf>
    <xf numFmtId="0" fontId="0" fillId="0" borderId="1" xfId="0" applyFill="1" applyBorder="1"/>
    <xf numFmtId="49" fontId="0" fillId="0" borderId="7" xfId="0" applyNumberFormat="1" applyFont="1" applyFill="1" applyBorder="1" applyAlignment="1">
      <alignment horizontal="left" vertical="center"/>
    </xf>
    <xf numFmtId="180" fontId="0" fillId="0" borderId="5" xfId="8" applyNumberFormat="1" applyFont="1" applyFill="1" applyBorder="1" applyAlignment="1" applyProtection="1">
      <alignment horizontal="right" vertical="center" wrapText="1"/>
    </xf>
    <xf numFmtId="180" fontId="0" fillId="0" borderId="4" xfId="8" applyNumberFormat="1" applyFont="1" applyFill="1" applyBorder="1" applyAlignment="1" applyProtection="1">
      <alignment horizontal="right" vertical="center" wrapText="1"/>
    </xf>
    <xf numFmtId="180" fontId="0" fillId="0" borderId="4" xfId="8" applyNumberFormat="1" applyFont="1" applyFill="1" applyBorder="1" applyAlignment="1">
      <alignment horizontal="right" vertical="center" wrapText="1"/>
    </xf>
    <xf numFmtId="180" fontId="0" fillId="0" borderId="1" xfId="8" applyNumberFormat="1" applyFont="1" applyFill="1" applyBorder="1" applyAlignment="1">
      <alignment horizontal="right" vertical="center" wrapText="1"/>
    </xf>
    <xf numFmtId="180" fontId="0" fillId="0" borderId="3" xfId="8" applyNumberFormat="1" applyFont="1" applyFill="1" applyBorder="1" applyAlignment="1">
      <alignment horizontal="right" vertical="center" wrapText="1"/>
    </xf>
    <xf numFmtId="0" fontId="0" fillId="0" borderId="2" xfId="8" applyNumberFormat="1" applyFont="1" applyFill="1" applyBorder="1" applyAlignment="1">
      <alignment horizontal="center" vertical="center"/>
    </xf>
    <xf numFmtId="0" fontId="0" fillId="0" borderId="7" xfId="8" applyNumberFormat="1" applyFont="1" applyFill="1" applyBorder="1" applyAlignment="1">
      <alignment horizontal="center" vertical="center"/>
    </xf>
    <xf numFmtId="0" fontId="0" fillId="0" borderId="7" xfId="8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80" fontId="0" fillId="0" borderId="1" xfId="0" applyNumberFormat="1" applyFill="1" applyBorder="1"/>
    <xf numFmtId="49" fontId="0" fillId="0" borderId="6" xfId="0" applyNumberFormat="1" applyFont="1" applyFill="1" applyBorder="1" applyAlignment="1" applyProtection="1">
      <alignment vertical="center" wrapText="1"/>
    </xf>
    <xf numFmtId="180" fontId="0" fillId="0" borderId="4" xfId="0" applyNumberFormat="1" applyFont="1" applyFill="1" applyBorder="1" applyAlignment="1" applyProtection="1">
      <alignment horizontal="right" vertical="center" wrapText="1"/>
    </xf>
    <xf numFmtId="180" fontId="0" fillId="0" borderId="4" xfId="0" applyNumberFormat="1" applyFill="1" applyBorder="1"/>
    <xf numFmtId="49" fontId="0" fillId="0" borderId="2" xfId="0" applyNumberFormat="1" applyFont="1" applyFill="1" applyBorder="1" applyAlignment="1">
      <alignment horizontal="left" vertical="center"/>
    </xf>
    <xf numFmtId="180" fontId="0" fillId="0" borderId="20" xfId="0" applyNumberFormat="1" applyFill="1" applyBorder="1" applyAlignment="1">
      <alignment wrapText="1"/>
    </xf>
    <xf numFmtId="180" fontId="0" fillId="0" borderId="1" xfId="0" applyNumberFormat="1" applyFont="1" applyFill="1" applyBorder="1" applyAlignment="1" applyProtection="1">
      <alignment horizontal="right" vertical="center"/>
    </xf>
    <xf numFmtId="49" fontId="0" fillId="0" borderId="6" xfId="0" applyNumberFormat="1" applyFont="1" applyFill="1" applyBorder="1" applyAlignment="1" applyProtection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6" xfId="8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49" fontId="11" fillId="3" borderId="0" xfId="0" applyNumberFormat="1" applyFont="1" applyFill="1" applyAlignment="1" applyProtection="1">
      <alignment horizontal="center" vertical="center"/>
    </xf>
    <xf numFmtId="49" fontId="10" fillId="3" borderId="0" xfId="0" applyNumberFormat="1" applyFont="1" applyFill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Continuous"/>
    </xf>
    <xf numFmtId="3" fontId="12" fillId="0" borderId="0" xfId="0" applyNumberFormat="1" applyFont="1" applyFill="1" applyAlignment="1" applyProtection="1"/>
    <xf numFmtId="184" fontId="0" fillId="0" borderId="0" xfId="0" applyNumberFormat="1" applyFont="1" applyFill="1" applyAlignment="1" applyProtection="1"/>
    <xf numFmtId="184" fontId="0" fillId="3" borderId="0" xfId="0" applyNumberFormat="1" applyFont="1" applyFill="1" applyAlignment="1" applyProtection="1"/>
    <xf numFmtId="4" fontId="0" fillId="3" borderId="0" xfId="0" applyNumberFormat="1" applyFont="1" applyFill="1" applyAlignment="1" applyProtection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49" Type="http://schemas.openxmlformats.org/officeDocument/2006/relationships/styles" Target="styles.xml"/><Relationship Id="rId48" Type="http://schemas.openxmlformats.org/officeDocument/2006/relationships/theme" Target="theme/theme1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5"/>
  <sheetViews>
    <sheetView showGridLines="0" showZeros="0" topLeftCell="A10" workbookViewId="0">
      <selection activeCell="A25" sqref="A25"/>
    </sheetView>
  </sheetViews>
  <sheetFormatPr defaultColWidth="9.12222222222222" defaultRowHeight="11.25"/>
  <cols>
    <col min="1" max="1" width="180.622222222222" customWidth="1"/>
  </cols>
  <sheetData>
    <row r="1" s="1" customFormat="1" ht="12.75" customHeight="1" spans="1:1">
      <c r="A1"/>
    </row>
    <row r="2" s="1" customFormat="1" ht="12.75" customHeight="1"/>
    <row r="3" s="1" customFormat="1" ht="12.75" customHeight="1"/>
    <row r="4" s="1" customFormat="1" ht="12.75" customHeight="1"/>
    <row r="5" s="1" customFormat="1" ht="12.75" customHeight="1" spans="1:1">
      <c r="A5" s="2"/>
    </row>
    <row r="6" s="1" customFormat="1" ht="58.5" customHeight="1" spans="1:1">
      <c r="A6" s="401" t="s">
        <v>0</v>
      </c>
    </row>
    <row r="7" s="1" customFormat="1" ht="12.75" customHeight="1" spans="1:5">
      <c r="A7" s="2"/>
      <c r="E7" s="259"/>
    </row>
    <row r="8" s="1" customFormat="1" ht="12.75" customHeight="1" spans="1:1">
      <c r="A8" s="2"/>
    </row>
    <row r="9" s="1" customFormat="1" ht="12.75" customHeight="1" spans="1:256">
      <c r="A9" s="2"/>
      <c r="IV9" s="410" t="s">
        <v>1</v>
      </c>
    </row>
    <row r="10" s="1" customFormat="1" ht="12.75" customHeight="1" spans="1:256">
      <c r="A10" s="2"/>
      <c r="IV10" s="2"/>
    </row>
    <row r="11" s="1" customFormat="1" ht="12.75" customHeight="1" spans="1:256">
      <c r="A11" s="2"/>
      <c r="IV11" s="2"/>
    </row>
    <row r="12" s="1" customFormat="1" ht="12.75" customHeight="1" spans="1:256">
      <c r="A12" s="2"/>
      <c r="IV12" s="2"/>
    </row>
    <row r="13" s="1" customFormat="1" ht="12.75" customHeight="1" spans="1:256">
      <c r="A13" s="2"/>
      <c r="BQ13" s="408"/>
      <c r="IV13" s="2"/>
    </row>
    <row r="14" s="1" customFormat="1" ht="12.75" customHeight="1" spans="1:256">
      <c r="A14" s="2"/>
      <c r="BQ14" s="2"/>
      <c r="IV14" s="2"/>
    </row>
    <row r="15" s="1" customFormat="1" ht="12.75" customHeight="1" spans="1:69">
      <c r="A15" s="2"/>
      <c r="BQ15" s="2"/>
    </row>
    <row r="16" s="1" customFormat="1" ht="24" customHeight="1" spans="1:69">
      <c r="A16" s="402" t="s">
        <v>2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BP16" s="2"/>
      <c r="BQ16" s="409" t="s">
        <v>3</v>
      </c>
    </row>
    <row r="17" s="1" customFormat="1" ht="12.75" customHeight="1" spans="1:68">
      <c r="A17" s="2"/>
      <c r="BP17" s="2"/>
    </row>
    <row r="18" s="1" customFormat="1" ht="12.75" customHeight="1" spans="1:68">
      <c r="A18" s="2"/>
      <c r="BO18" s="2"/>
      <c r="BP18" s="2"/>
    </row>
    <row r="19" s="1" customFormat="1" ht="24" customHeight="1" spans="1:67">
      <c r="A19" s="403" t="s">
        <v>4</v>
      </c>
      <c r="BO19" s="2"/>
    </row>
    <row r="20" s="1" customFormat="1" ht="12.75" customHeight="1" spans="1:67">
      <c r="A20" s="2"/>
      <c r="BO20" s="2"/>
    </row>
    <row r="21" s="1" customFormat="1" ht="9" customHeight="1" spans="1:67">
      <c r="A21" s="2"/>
      <c r="BN21" s="2"/>
      <c r="BO21" s="2"/>
    </row>
    <row r="22" s="1" customFormat="1" ht="12.75" customHeight="1" spans="1:67">
      <c r="A22" s="2"/>
      <c r="BN22" s="2"/>
      <c r="BO22" s="2"/>
    </row>
    <row r="23" s="1" customFormat="1" ht="409.5" hidden="1" customHeight="1" spans="1:67">
      <c r="A23" s="2"/>
      <c r="BN23" s="2"/>
      <c r="BO23" s="2"/>
    </row>
    <row r="24" s="1" customFormat="1" ht="12.75" customHeight="1" spans="66:66">
      <c r="BN24" s="2"/>
    </row>
    <row r="25" s="1" customFormat="1" ht="40.5" customHeight="1" spans="1:23">
      <c r="A25" s="404" t="s">
        <v>5</v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</row>
    <row r="26" s="1" customFormat="1" ht="12.75" customHeight="1" spans="1:1">
      <c r="A26" s="223"/>
    </row>
    <row r="27" s="1" customFormat="1" ht="12.75" customHeight="1" spans="1:1">
      <c r="A27" s="223"/>
    </row>
    <row r="28" s="1" customFormat="1" ht="12.75" customHeight="1" spans="1:1">
      <c r="A28" s="223"/>
    </row>
    <row r="29" s="1" customFormat="1" ht="42.75" customHeight="1" spans="1:23">
      <c r="A29" s="405" t="s">
        <v>6</v>
      </c>
      <c r="B29" s="259"/>
      <c r="C29" s="259"/>
      <c r="D29" s="259"/>
      <c r="E29" s="259"/>
      <c r="F29" s="259"/>
      <c r="G29" s="406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</row>
    <row r="30" s="1" customFormat="1" ht="12.75" customHeight="1" spans="1:23">
      <c r="A30" s="405"/>
      <c r="B30" s="259"/>
      <c r="C30" s="259"/>
      <c r="D30" s="259"/>
      <c r="E30" s="259"/>
      <c r="F30" s="259"/>
      <c r="G30" s="406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</row>
    <row r="31" s="1" customFormat="1" ht="12.75" customHeight="1" spans="1:23">
      <c r="A31" s="405"/>
      <c r="B31" s="259"/>
      <c r="C31" s="259"/>
      <c r="D31" s="259"/>
      <c r="E31" s="259"/>
      <c r="F31" s="259"/>
      <c r="G31" s="406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</row>
    <row r="32" s="2" customFormat="1" ht="12.75" customHeight="1" spans="1:1">
      <c r="A32" s="407">
        <v>34</v>
      </c>
    </row>
    <row r="33" s="1" customFormat="1" ht="12.75" customHeight="1" spans="1:1">
      <c r="A33" s="407">
        <v>13</v>
      </c>
    </row>
    <row r="34" s="1" customFormat="1" ht="12.75" customHeight="1" spans="1:1">
      <c r="A34" s="2"/>
    </row>
    <row r="35" s="1" customFormat="1" ht="12.75" customHeight="1" spans="1:1">
      <c r="A35" s="2"/>
    </row>
    <row r="36" s="1" customFormat="1" ht="12.75" customHeight="1" spans="1:1">
      <c r="A36" s="2"/>
    </row>
    <row r="37" s="1" customFormat="1" ht="12.75" customHeight="1" spans="1:1">
      <c r="A37" s="2"/>
    </row>
    <row r="38" s="1" customFormat="1" ht="12.75" customHeight="1" spans="1:1">
      <c r="A38" s="2"/>
    </row>
    <row r="39" s="1" customFormat="1" ht="12.75" customHeight="1"/>
    <row r="40" s="1" customFormat="1" ht="12.75" customHeight="1"/>
    <row r="41" s="1" customFormat="1" ht="12.75" customHeight="1"/>
    <row r="42" s="1" customFormat="1" ht="12.75" customHeight="1"/>
    <row r="43" s="1" customFormat="1" ht="12.75" customHeight="1"/>
    <row r="44" s="1" customFormat="1" ht="12.75" customHeight="1"/>
    <row r="45" s="1" customFormat="1" ht="12.75" customHeight="1" spans="1:1">
      <c r="A45" s="2"/>
    </row>
  </sheetData>
  <sheetProtection formatCells="0" formatColumns="0" formatRows="0"/>
  <printOptions horizontalCentered="1"/>
  <pageMargins left="0.590277777777778" right="0.590277777777778" top="0.590277777777778" bottom="0.590277777777778" header="0.590277777777778" footer="0.393055555555556"/>
  <pageSetup paperSize="9" scale="91" fitToHeight="100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9"/>
  <sheetViews>
    <sheetView showGridLines="0" showZeros="0" workbookViewId="0">
      <selection activeCell="A3" sqref="A3"/>
    </sheetView>
  </sheetViews>
  <sheetFormatPr defaultColWidth="9.12222222222222" defaultRowHeight="11.25"/>
  <cols>
    <col min="1" max="1" width="30.1222222222222" customWidth="1"/>
    <col min="2" max="2" width="24" customWidth="1"/>
    <col min="3" max="3" width="30.6222222222222" customWidth="1"/>
    <col min="4" max="4" width="21" customWidth="1"/>
    <col min="5" max="5" width="29.8777777777778" customWidth="1"/>
    <col min="6" max="6" width="24.1222222222222" customWidth="1"/>
    <col min="7" max="163" width="9" customWidth="1"/>
  </cols>
  <sheetData>
    <row r="1" ht="9.75" customHeight="1" spans="1:255">
      <c r="A1" s="8"/>
      <c r="B1" s="8"/>
      <c r="C1" s="8"/>
      <c r="D1" s="8"/>
      <c r="E1" s="8"/>
      <c r="F1" s="218" t="s">
        <v>7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  <c r="IQ1" s="84"/>
      <c r="IR1" s="84"/>
      <c r="IS1" s="84"/>
      <c r="IT1" s="84"/>
      <c r="IU1" s="84"/>
    </row>
    <row r="2" ht="18" customHeight="1" spans="1:255">
      <c r="A2" s="340" t="s">
        <v>8</v>
      </c>
      <c r="B2" s="340"/>
      <c r="C2" s="340"/>
      <c r="D2" s="340"/>
      <c r="E2" s="340"/>
      <c r="F2" s="340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372"/>
      <c r="FI2" s="372"/>
      <c r="FJ2" s="372"/>
      <c r="FK2" s="372"/>
      <c r="FL2" s="372"/>
      <c r="FM2" s="372"/>
      <c r="FN2" s="372"/>
      <c r="FO2" s="372"/>
      <c r="FP2" s="372"/>
      <c r="FQ2" s="372"/>
      <c r="FR2" s="372"/>
      <c r="FS2" s="372"/>
      <c r="FT2" s="372"/>
      <c r="FU2" s="372"/>
      <c r="FV2" s="372"/>
      <c r="FW2" s="372"/>
      <c r="FX2" s="372"/>
      <c r="FY2" s="372"/>
      <c r="FZ2" s="372"/>
      <c r="GA2" s="372"/>
      <c r="GB2" s="372"/>
      <c r="GC2" s="372"/>
      <c r="GD2" s="372"/>
      <c r="GE2" s="372"/>
      <c r="GF2" s="372"/>
      <c r="GG2" s="372"/>
      <c r="GH2" s="372"/>
      <c r="GI2" s="372"/>
      <c r="GJ2" s="372"/>
      <c r="GK2" s="372"/>
      <c r="GL2" s="372"/>
      <c r="GM2" s="372"/>
      <c r="GN2" s="372"/>
      <c r="GO2" s="372"/>
      <c r="GP2" s="372"/>
      <c r="GQ2" s="372"/>
      <c r="GR2" s="372"/>
      <c r="GS2" s="372"/>
      <c r="GT2" s="372"/>
      <c r="GU2" s="372"/>
      <c r="GV2" s="372"/>
      <c r="GW2" s="372"/>
      <c r="GX2" s="372"/>
      <c r="GY2" s="372"/>
      <c r="GZ2" s="372"/>
      <c r="HA2" s="372"/>
      <c r="HB2" s="372"/>
      <c r="HC2" s="372"/>
      <c r="HD2" s="372"/>
      <c r="HE2" s="372"/>
      <c r="HF2" s="372"/>
      <c r="HG2" s="372"/>
      <c r="HH2" s="372"/>
      <c r="HI2" s="372"/>
      <c r="HJ2" s="372"/>
      <c r="HK2" s="372"/>
      <c r="HL2" s="372"/>
      <c r="HM2" s="372"/>
      <c r="HN2" s="372"/>
      <c r="HO2" s="372"/>
      <c r="HP2" s="372"/>
      <c r="HQ2" s="372"/>
      <c r="HR2" s="372"/>
      <c r="HS2" s="372"/>
      <c r="HT2" s="372"/>
      <c r="HU2" s="372"/>
      <c r="HV2" s="372"/>
      <c r="HW2" s="372"/>
      <c r="HX2" s="372"/>
      <c r="HY2" s="372"/>
      <c r="HZ2" s="372"/>
      <c r="IA2" s="372"/>
      <c r="IB2" s="372"/>
      <c r="IC2" s="372"/>
      <c r="ID2" s="372"/>
      <c r="IE2" s="372"/>
      <c r="IF2" s="372"/>
      <c r="IG2" s="372"/>
      <c r="IH2" s="372"/>
      <c r="II2" s="372"/>
      <c r="IJ2" s="372"/>
      <c r="IK2" s="372"/>
      <c r="IL2" s="372"/>
      <c r="IM2" s="372"/>
      <c r="IN2" s="372"/>
      <c r="IO2" s="372"/>
      <c r="IP2" s="372"/>
      <c r="IQ2" s="372"/>
      <c r="IR2" s="372"/>
      <c r="IS2" s="372"/>
      <c r="IT2" s="372"/>
      <c r="IU2" s="372"/>
    </row>
    <row r="3" ht="12" customHeight="1" spans="1:255">
      <c r="A3" s="8"/>
      <c r="B3" s="8"/>
      <c r="C3" s="8"/>
      <c r="D3" s="8"/>
      <c r="E3" s="2"/>
      <c r="F3" s="85" t="s">
        <v>9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</row>
    <row r="4" ht="12" customHeight="1" spans="1:255">
      <c r="A4" s="341" t="s">
        <v>10</v>
      </c>
      <c r="B4" s="341"/>
      <c r="C4" s="341" t="s">
        <v>11</v>
      </c>
      <c r="D4" s="342"/>
      <c r="E4" s="342"/>
      <c r="F4" s="34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</row>
    <row r="5" customHeight="1" spans="1:255">
      <c r="A5" s="70" t="s">
        <v>12</v>
      </c>
      <c r="B5" s="373" t="s">
        <v>13</v>
      </c>
      <c r="C5" s="22" t="s">
        <v>14</v>
      </c>
      <c r="D5" s="374" t="s">
        <v>13</v>
      </c>
      <c r="E5" s="22" t="s">
        <v>15</v>
      </c>
      <c r="F5" s="374" t="s">
        <v>13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</row>
    <row r="6" s="57" customFormat="1" ht="15" customHeight="1" spans="1:255">
      <c r="A6" s="398" t="s">
        <v>16</v>
      </c>
      <c r="B6" s="376">
        <v>862.14</v>
      </c>
      <c r="C6" s="377" t="s">
        <v>17</v>
      </c>
      <c r="D6" s="376">
        <v>0</v>
      </c>
      <c r="E6" s="378" t="s">
        <v>18</v>
      </c>
      <c r="F6" s="376">
        <v>622.14</v>
      </c>
      <c r="G6" s="37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  <c r="IU6" s="84"/>
    </row>
    <row r="7" s="57" customFormat="1" ht="15" customHeight="1" spans="1:255">
      <c r="A7" s="375" t="s">
        <v>19</v>
      </c>
      <c r="B7" s="376">
        <v>862.14</v>
      </c>
      <c r="C7" s="377" t="s">
        <v>20</v>
      </c>
      <c r="D7" s="376">
        <v>0</v>
      </c>
      <c r="E7" s="355" t="s">
        <v>21</v>
      </c>
      <c r="F7" s="376">
        <v>312.25</v>
      </c>
      <c r="G7" s="37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  <c r="IT7" s="84"/>
      <c r="IU7" s="84"/>
    </row>
    <row r="8" s="57" customFormat="1" ht="15" customHeight="1" spans="1:255">
      <c r="A8" s="345" t="s">
        <v>22</v>
      </c>
      <c r="B8" s="376">
        <v>0</v>
      </c>
      <c r="C8" s="377" t="s">
        <v>23</v>
      </c>
      <c r="D8" s="376">
        <v>0</v>
      </c>
      <c r="E8" s="355" t="s">
        <v>24</v>
      </c>
      <c r="F8" s="376">
        <v>34.43</v>
      </c>
      <c r="G8" s="37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  <c r="IS8" s="84"/>
      <c r="IT8" s="84"/>
      <c r="IU8" s="84"/>
    </row>
    <row r="9" s="57" customFormat="1" ht="15" customHeight="1" spans="1:255">
      <c r="A9" s="345" t="s">
        <v>25</v>
      </c>
      <c r="B9" s="376">
        <v>0</v>
      </c>
      <c r="C9" s="377" t="s">
        <v>26</v>
      </c>
      <c r="D9" s="376">
        <v>0</v>
      </c>
      <c r="E9" s="355" t="s">
        <v>27</v>
      </c>
      <c r="F9" s="376">
        <v>275.46</v>
      </c>
      <c r="G9" s="37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  <c r="IS9" s="84"/>
      <c r="IT9" s="84"/>
      <c r="IU9" s="84"/>
    </row>
    <row r="10" s="57" customFormat="1" ht="15" customHeight="1" spans="1:255">
      <c r="A10" s="399" t="s">
        <v>28</v>
      </c>
      <c r="B10" s="376">
        <v>0</v>
      </c>
      <c r="C10" s="377" t="s">
        <v>29</v>
      </c>
      <c r="D10" s="376">
        <v>0</v>
      </c>
      <c r="E10" s="381" t="s">
        <v>30</v>
      </c>
      <c r="F10" s="33">
        <v>240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  <c r="IS10" s="84"/>
      <c r="IT10" s="84"/>
      <c r="IU10" s="84"/>
    </row>
    <row r="11" s="57" customFormat="1" ht="15" customHeight="1" spans="1:255">
      <c r="A11" s="345" t="s">
        <v>31</v>
      </c>
      <c r="B11" s="33">
        <v>0</v>
      </c>
      <c r="C11" s="377" t="s">
        <v>32</v>
      </c>
      <c r="D11" s="376">
        <v>0</v>
      </c>
      <c r="E11" s="352" t="s">
        <v>33</v>
      </c>
      <c r="F11" s="382"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4"/>
      <c r="IU11" s="84"/>
    </row>
    <row r="12" s="57" customFormat="1" ht="15" customHeight="1" spans="1:255">
      <c r="A12" s="345" t="s">
        <v>34</v>
      </c>
      <c r="B12" s="382">
        <v>0</v>
      </c>
      <c r="C12" s="377" t="s">
        <v>35</v>
      </c>
      <c r="D12" s="376">
        <v>0</v>
      </c>
      <c r="E12" s="355" t="s">
        <v>24</v>
      </c>
      <c r="F12" s="77">
        <v>240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</row>
    <row r="13" s="57" customFormat="1" ht="15" customHeight="1" spans="1:255">
      <c r="A13" s="354"/>
      <c r="B13" s="77"/>
      <c r="C13" s="377" t="s">
        <v>36</v>
      </c>
      <c r="D13" s="376">
        <v>243.15</v>
      </c>
      <c r="E13" s="355" t="s">
        <v>27</v>
      </c>
      <c r="F13" s="382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  <c r="IP13" s="84"/>
      <c r="IQ13" s="84"/>
      <c r="IR13" s="84"/>
      <c r="IS13" s="84"/>
      <c r="IT13" s="84"/>
      <c r="IU13" s="84"/>
    </row>
    <row r="14" s="57" customFormat="1" ht="15" customHeight="1" spans="1:255">
      <c r="A14" s="345"/>
      <c r="B14" s="383"/>
      <c r="C14" s="377" t="s">
        <v>37</v>
      </c>
      <c r="D14" s="376">
        <v>0</v>
      </c>
      <c r="E14" s="358" t="s">
        <v>38</v>
      </c>
      <c r="F14" s="376"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</row>
    <row r="15" s="57" customFormat="1" ht="15" customHeight="1" spans="1:255">
      <c r="A15" s="354"/>
      <c r="B15" s="384"/>
      <c r="C15" s="365" t="s">
        <v>39</v>
      </c>
      <c r="D15" s="376">
        <v>0</v>
      </c>
      <c r="E15" s="358" t="s">
        <v>40</v>
      </c>
      <c r="F15" s="376"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  <c r="IS15" s="84"/>
      <c r="IT15" s="84"/>
      <c r="IU15" s="84"/>
    </row>
    <row r="16" s="57" customFormat="1" ht="15" customHeight="1" spans="1:255">
      <c r="A16" s="354"/>
      <c r="B16" s="385"/>
      <c r="C16" s="365" t="s">
        <v>41</v>
      </c>
      <c r="D16" s="376">
        <v>0</v>
      </c>
      <c r="E16" s="358" t="s">
        <v>42</v>
      </c>
      <c r="F16" s="77"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4"/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84"/>
      <c r="HX16" s="84"/>
      <c r="HY16" s="84"/>
      <c r="HZ16" s="84"/>
      <c r="IA16" s="84"/>
      <c r="IB16" s="84"/>
      <c r="IC16" s="84"/>
      <c r="ID16" s="84"/>
      <c r="IE16" s="84"/>
      <c r="IF16" s="84"/>
      <c r="IG16" s="84"/>
      <c r="IH16" s="84"/>
      <c r="II16" s="84"/>
      <c r="IJ16" s="84"/>
      <c r="IK16" s="84"/>
      <c r="IL16" s="84"/>
      <c r="IM16" s="84"/>
      <c r="IN16" s="84"/>
      <c r="IO16" s="84"/>
      <c r="IP16" s="84"/>
      <c r="IQ16" s="84"/>
      <c r="IR16" s="84"/>
      <c r="IS16" s="84"/>
      <c r="IT16" s="84"/>
      <c r="IU16" s="84"/>
    </row>
    <row r="17" s="57" customFormat="1" ht="15" customHeight="1" spans="1:255">
      <c r="A17" s="354"/>
      <c r="B17" s="385"/>
      <c r="C17" s="365" t="s">
        <v>43</v>
      </c>
      <c r="D17" s="376">
        <v>0</v>
      </c>
      <c r="E17" s="358" t="s">
        <v>44</v>
      </c>
      <c r="F17" s="383"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84"/>
      <c r="HB17" s="84"/>
      <c r="HC17" s="84"/>
      <c r="HD17" s="84"/>
      <c r="HE17" s="84"/>
      <c r="HF17" s="84"/>
      <c r="HG17" s="84"/>
      <c r="HH17" s="84"/>
      <c r="HI17" s="84"/>
      <c r="HJ17" s="84"/>
      <c r="HK17" s="84"/>
      <c r="HL17" s="84"/>
      <c r="HM17" s="84"/>
      <c r="HN17" s="84"/>
      <c r="HO17" s="84"/>
      <c r="HP17" s="84"/>
      <c r="HQ17" s="84"/>
      <c r="HR17" s="84"/>
      <c r="HS17" s="84"/>
      <c r="HT17" s="84"/>
      <c r="HU17" s="84"/>
      <c r="HV17" s="84"/>
      <c r="HW17" s="84"/>
      <c r="HX17" s="84"/>
      <c r="HY17" s="84"/>
      <c r="HZ17" s="84"/>
      <c r="IA17" s="84"/>
      <c r="IB17" s="84"/>
      <c r="IC17" s="84"/>
      <c r="ID17" s="84"/>
      <c r="IE17" s="84"/>
      <c r="IF17" s="84"/>
      <c r="IG17" s="84"/>
      <c r="IH17" s="84"/>
      <c r="II17" s="84"/>
      <c r="IJ17" s="84"/>
      <c r="IK17" s="84"/>
      <c r="IL17" s="84"/>
      <c r="IM17" s="84"/>
      <c r="IN17" s="84"/>
      <c r="IO17" s="84"/>
      <c r="IP17" s="84"/>
      <c r="IQ17" s="84"/>
      <c r="IR17" s="84"/>
      <c r="IS17" s="84"/>
      <c r="IT17" s="84"/>
      <c r="IU17" s="84"/>
    </row>
    <row r="18" s="57" customFormat="1" ht="15" customHeight="1" spans="1:255">
      <c r="A18" s="354"/>
      <c r="B18" s="385"/>
      <c r="C18" s="365" t="s">
        <v>45</v>
      </c>
      <c r="D18" s="376">
        <v>0</v>
      </c>
      <c r="E18" s="358" t="s">
        <v>46</v>
      </c>
      <c r="F18" s="77"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4"/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4"/>
      <c r="HX18" s="84"/>
      <c r="HY18" s="84"/>
      <c r="HZ18" s="84"/>
      <c r="IA18" s="84"/>
      <c r="IB18" s="84"/>
      <c r="IC18" s="84"/>
      <c r="ID18" s="84"/>
      <c r="IE18" s="84"/>
      <c r="IF18" s="84"/>
      <c r="IG18" s="84"/>
      <c r="IH18" s="84"/>
      <c r="II18" s="84"/>
      <c r="IJ18" s="84"/>
      <c r="IK18" s="84"/>
      <c r="IL18" s="84"/>
      <c r="IM18" s="84"/>
      <c r="IN18" s="84"/>
      <c r="IO18" s="84"/>
      <c r="IP18" s="84"/>
      <c r="IQ18" s="84"/>
      <c r="IR18" s="84"/>
      <c r="IS18" s="84"/>
      <c r="IT18" s="84"/>
      <c r="IU18" s="84"/>
    </row>
    <row r="19" s="57" customFormat="1" ht="15" customHeight="1" spans="1:255">
      <c r="A19" s="354"/>
      <c r="B19" s="385"/>
      <c r="C19" s="365" t="s">
        <v>47</v>
      </c>
      <c r="D19" s="376">
        <v>0</v>
      </c>
      <c r="E19" s="358" t="s">
        <v>48</v>
      </c>
      <c r="F19" s="77"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84"/>
      <c r="HZ19" s="84"/>
      <c r="IA19" s="84"/>
      <c r="IB19" s="84"/>
      <c r="IC19" s="84"/>
      <c r="ID19" s="84"/>
      <c r="IE19" s="84"/>
      <c r="IF19" s="84"/>
      <c r="IG19" s="84"/>
      <c r="IH19" s="84"/>
      <c r="II19" s="84"/>
      <c r="IJ19" s="84"/>
      <c r="IK19" s="84"/>
      <c r="IL19" s="84"/>
      <c r="IM19" s="84"/>
      <c r="IN19" s="84"/>
      <c r="IO19" s="84"/>
      <c r="IP19" s="84"/>
      <c r="IQ19" s="84"/>
      <c r="IR19" s="84"/>
      <c r="IS19" s="84"/>
      <c r="IT19" s="84"/>
      <c r="IU19" s="84"/>
    </row>
    <row r="20" s="57" customFormat="1" ht="15" customHeight="1" spans="1:255">
      <c r="A20" s="354"/>
      <c r="B20" s="385"/>
      <c r="C20" s="365" t="s">
        <v>49</v>
      </c>
      <c r="D20" s="376">
        <v>0</v>
      </c>
      <c r="E20" s="358"/>
      <c r="F20" s="7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  <c r="HL20" s="84"/>
      <c r="HM20" s="84"/>
      <c r="HN20" s="84"/>
      <c r="HO20" s="84"/>
      <c r="HP20" s="84"/>
      <c r="HQ20" s="84"/>
      <c r="HR20" s="84"/>
      <c r="HS20" s="84"/>
      <c r="HT20" s="84"/>
      <c r="HU20" s="84"/>
      <c r="HV20" s="84"/>
      <c r="HW20" s="84"/>
      <c r="HX20" s="84"/>
      <c r="HY20" s="84"/>
      <c r="HZ20" s="84"/>
      <c r="IA20" s="84"/>
      <c r="IB20" s="84"/>
      <c r="IC20" s="84"/>
      <c r="ID20" s="84"/>
      <c r="IE20" s="84"/>
      <c r="IF20" s="84"/>
      <c r="IG20" s="84"/>
      <c r="IH20" s="84"/>
      <c r="II20" s="84"/>
      <c r="IJ20" s="84"/>
      <c r="IK20" s="84"/>
      <c r="IL20" s="84"/>
      <c r="IM20" s="84"/>
      <c r="IN20" s="84"/>
      <c r="IO20" s="84"/>
      <c r="IP20" s="84"/>
      <c r="IQ20" s="84"/>
      <c r="IR20" s="84"/>
      <c r="IS20" s="84"/>
      <c r="IT20" s="84"/>
      <c r="IU20" s="84"/>
    </row>
    <row r="21" s="57" customFormat="1" ht="15" customHeight="1" spans="1:255">
      <c r="A21" s="354"/>
      <c r="B21" s="385"/>
      <c r="C21" s="365" t="s">
        <v>50</v>
      </c>
      <c r="D21" s="376">
        <v>0</v>
      </c>
      <c r="E21" s="358"/>
      <c r="F21" s="77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84"/>
      <c r="HX21" s="84"/>
      <c r="HY21" s="84"/>
      <c r="HZ21" s="84"/>
      <c r="IA21" s="84"/>
      <c r="IB21" s="84"/>
      <c r="IC21" s="84"/>
      <c r="ID21" s="84"/>
      <c r="IE21" s="84"/>
      <c r="IF21" s="84"/>
      <c r="IG21" s="84"/>
      <c r="IH21" s="84"/>
      <c r="II21" s="84"/>
      <c r="IJ21" s="84"/>
      <c r="IK21" s="84"/>
      <c r="IL21" s="84"/>
      <c r="IM21" s="84"/>
      <c r="IN21" s="84"/>
      <c r="IO21" s="84"/>
      <c r="IP21" s="84"/>
      <c r="IQ21" s="84"/>
      <c r="IR21" s="84"/>
      <c r="IS21" s="84"/>
      <c r="IT21" s="84"/>
      <c r="IU21" s="84"/>
    </row>
    <row r="22" s="57" customFormat="1" ht="15" customHeight="1" spans="1:255">
      <c r="A22" s="354"/>
      <c r="B22" s="385"/>
      <c r="C22" s="365" t="s">
        <v>51</v>
      </c>
      <c r="D22" s="376">
        <v>0</v>
      </c>
      <c r="E22" s="358"/>
      <c r="F22" s="77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  <c r="ID22" s="84"/>
      <c r="IE22" s="84"/>
      <c r="IF22" s="84"/>
      <c r="IG22" s="84"/>
      <c r="IH22" s="84"/>
      <c r="II22" s="84"/>
      <c r="IJ22" s="84"/>
      <c r="IK22" s="84"/>
      <c r="IL22" s="84"/>
      <c r="IM22" s="84"/>
      <c r="IN22" s="84"/>
      <c r="IO22" s="84"/>
      <c r="IP22" s="84"/>
      <c r="IQ22" s="84"/>
      <c r="IR22" s="84"/>
      <c r="IS22" s="84"/>
      <c r="IT22" s="84"/>
      <c r="IU22" s="84"/>
    </row>
    <row r="23" s="57" customFormat="1" ht="15" customHeight="1" spans="1:255">
      <c r="A23" s="354"/>
      <c r="B23" s="386"/>
      <c r="C23" s="365" t="s">
        <v>52</v>
      </c>
      <c r="D23" s="376">
        <v>0</v>
      </c>
      <c r="E23" s="358"/>
      <c r="F23" s="376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  <c r="ID23" s="84"/>
      <c r="IE23" s="84"/>
      <c r="IF23" s="84"/>
      <c r="IG23" s="84"/>
      <c r="IH23" s="84"/>
      <c r="II23" s="84"/>
      <c r="IJ23" s="84"/>
      <c r="IK23" s="84"/>
      <c r="IL23" s="84"/>
      <c r="IM23" s="84"/>
      <c r="IN23" s="84"/>
      <c r="IO23" s="84"/>
      <c r="IP23" s="84"/>
      <c r="IQ23" s="84"/>
      <c r="IR23" s="84"/>
      <c r="IS23" s="84"/>
      <c r="IT23" s="84"/>
      <c r="IU23" s="84"/>
    </row>
    <row r="24" s="57" customFormat="1" ht="15" customHeight="1" spans="1:255">
      <c r="A24" s="354"/>
      <c r="B24" s="386"/>
      <c r="C24" s="365" t="s">
        <v>53</v>
      </c>
      <c r="D24" s="376">
        <v>0</v>
      </c>
      <c r="E24" s="358"/>
      <c r="F24" s="376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  <c r="IP24" s="84"/>
      <c r="IQ24" s="84"/>
      <c r="IR24" s="84"/>
      <c r="IS24" s="84"/>
      <c r="IT24" s="84"/>
      <c r="IU24" s="84"/>
    </row>
    <row r="25" s="57" customFormat="1" ht="15" customHeight="1" spans="1:255">
      <c r="A25" s="354"/>
      <c r="B25" s="386"/>
      <c r="C25" s="365" t="s">
        <v>54</v>
      </c>
      <c r="D25" s="376">
        <v>0</v>
      </c>
      <c r="E25" s="358"/>
      <c r="F25" s="376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84"/>
      <c r="IT25" s="84"/>
      <c r="IU25" s="84"/>
    </row>
    <row r="26" s="57" customFormat="1" ht="15" customHeight="1" spans="1:255">
      <c r="A26" s="354"/>
      <c r="B26" s="386"/>
      <c r="C26" s="365" t="s">
        <v>55</v>
      </c>
      <c r="D26" s="77">
        <v>618.99</v>
      </c>
      <c r="E26" s="358"/>
      <c r="F26" s="376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  <c r="ID26" s="84"/>
      <c r="IE26" s="84"/>
      <c r="IF26" s="84"/>
      <c r="IG26" s="84"/>
      <c r="IH26" s="84"/>
      <c r="II26" s="84"/>
      <c r="IJ26" s="84"/>
      <c r="IK26" s="84"/>
      <c r="IL26" s="84"/>
      <c r="IM26" s="84"/>
      <c r="IN26" s="84"/>
      <c r="IO26" s="84"/>
      <c r="IP26" s="84"/>
      <c r="IQ26" s="84"/>
      <c r="IR26" s="84"/>
      <c r="IS26" s="84"/>
      <c r="IT26" s="84"/>
      <c r="IU26" s="84"/>
    </row>
    <row r="27" s="57" customFormat="1" ht="15" customHeight="1" spans="1:255">
      <c r="A27" s="354"/>
      <c r="B27" s="386"/>
      <c r="C27" s="365" t="s">
        <v>56</v>
      </c>
      <c r="D27" s="77">
        <v>0</v>
      </c>
      <c r="E27" s="358"/>
      <c r="F27" s="376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</row>
    <row r="28" s="57" customFormat="1" ht="15" customHeight="1" spans="1:255">
      <c r="A28" s="364"/>
      <c r="B28" s="386"/>
      <c r="C28" s="365" t="s">
        <v>57</v>
      </c>
      <c r="D28" s="382">
        <v>0</v>
      </c>
      <c r="E28" s="358"/>
      <c r="F28" s="376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</row>
    <row r="29" s="57" customFormat="1" ht="15" customHeight="1" spans="1:255">
      <c r="A29" s="365"/>
      <c r="B29" s="386"/>
      <c r="C29" s="377" t="s">
        <v>58</v>
      </c>
      <c r="D29" s="376">
        <v>0</v>
      </c>
      <c r="E29" s="377"/>
      <c r="F29" s="37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  <c r="HV29" s="84"/>
      <c r="HW29" s="84"/>
      <c r="HX29" s="84"/>
      <c r="HY29" s="84"/>
      <c r="HZ29" s="84"/>
      <c r="IA29" s="84"/>
      <c r="IB29" s="84"/>
      <c r="IC29" s="84"/>
      <c r="ID29" s="84"/>
      <c r="IE29" s="84"/>
      <c r="IF29" s="84"/>
      <c r="IG29" s="84"/>
      <c r="IH29" s="84"/>
      <c r="II29" s="84"/>
      <c r="IJ29" s="84"/>
      <c r="IK29" s="84"/>
      <c r="IL29" s="84"/>
      <c r="IM29" s="84"/>
      <c r="IN29" s="84"/>
      <c r="IO29" s="84"/>
      <c r="IP29" s="84"/>
      <c r="IQ29" s="84"/>
      <c r="IR29" s="84"/>
      <c r="IS29" s="84"/>
      <c r="IT29" s="84"/>
      <c r="IU29" s="84"/>
    </row>
    <row r="30" s="57" customFormat="1" ht="15" customHeight="1" spans="1:255">
      <c r="A30" s="365"/>
      <c r="B30" s="386"/>
      <c r="C30" s="377" t="s">
        <v>59</v>
      </c>
      <c r="D30" s="33">
        <v>0</v>
      </c>
      <c r="E30" s="377"/>
      <c r="F30" s="37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84"/>
      <c r="HX30" s="84"/>
      <c r="HY30" s="84"/>
      <c r="HZ30" s="84"/>
      <c r="IA30" s="84"/>
      <c r="IB30" s="84"/>
      <c r="IC30" s="84"/>
      <c r="ID30" s="84"/>
      <c r="IE30" s="84"/>
      <c r="IF30" s="84"/>
      <c r="IG30" s="84"/>
      <c r="IH30" s="84"/>
      <c r="II30" s="84"/>
      <c r="IJ30" s="84"/>
      <c r="IK30" s="84"/>
      <c r="IL30" s="84"/>
      <c r="IM30" s="84"/>
      <c r="IN30" s="84"/>
      <c r="IO30" s="84"/>
      <c r="IP30" s="84"/>
      <c r="IQ30" s="84"/>
      <c r="IR30" s="84"/>
      <c r="IS30" s="84"/>
      <c r="IT30" s="84"/>
      <c r="IU30" s="84"/>
    </row>
    <row r="31" s="57" customFormat="1" ht="15" customHeight="1" spans="1:255">
      <c r="A31" s="367" t="s">
        <v>60</v>
      </c>
      <c r="B31" s="77">
        <v>862.14</v>
      </c>
      <c r="C31" s="387" t="s">
        <v>60</v>
      </c>
      <c r="D31" s="376">
        <f>SUM(D6:D30)</f>
        <v>862.14</v>
      </c>
      <c r="E31" s="388" t="s">
        <v>61</v>
      </c>
      <c r="F31" s="376">
        <v>862.14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84"/>
      <c r="IT31" s="84"/>
      <c r="IU31" s="84"/>
    </row>
    <row r="32" s="57" customFormat="1" ht="15" customHeight="1" spans="1:255">
      <c r="A32" s="400" t="s">
        <v>62</v>
      </c>
      <c r="B32" s="393">
        <v>0</v>
      </c>
      <c r="C32" s="377" t="s">
        <v>63</v>
      </c>
      <c r="D32" s="33">
        <v>0</v>
      </c>
      <c r="E32" s="388"/>
      <c r="F32" s="37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  <c r="ID32" s="84"/>
      <c r="IE32" s="84"/>
      <c r="IF32" s="84"/>
      <c r="IG32" s="84"/>
      <c r="IH32" s="84"/>
      <c r="II32" s="84"/>
      <c r="IJ32" s="84"/>
      <c r="IK32" s="84"/>
      <c r="IL32" s="84"/>
      <c r="IM32" s="84"/>
      <c r="IN32" s="84"/>
      <c r="IO32" s="84"/>
      <c r="IP32" s="84"/>
      <c r="IQ32" s="84"/>
      <c r="IR32" s="84"/>
      <c r="IS32" s="84"/>
      <c r="IT32" s="84"/>
      <c r="IU32" s="84"/>
    </row>
    <row r="33" s="57" customFormat="1" ht="15" customHeight="1" spans="1:255">
      <c r="A33" s="400"/>
      <c r="B33" s="393"/>
      <c r="C33" s="389" t="s">
        <v>64</v>
      </c>
      <c r="D33" s="33">
        <v>0</v>
      </c>
      <c r="E33" s="388"/>
      <c r="F33" s="37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  <c r="IP33" s="84"/>
      <c r="IQ33" s="84"/>
      <c r="IR33" s="84"/>
      <c r="IS33" s="84"/>
      <c r="IT33" s="84"/>
      <c r="IU33" s="84"/>
    </row>
    <row r="34" s="57" customFormat="1" ht="27" customHeight="1" spans="1:255">
      <c r="A34" s="392" t="s">
        <v>65</v>
      </c>
      <c r="B34" s="393">
        <v>0</v>
      </c>
      <c r="C34" s="390" t="s">
        <v>66</v>
      </c>
      <c r="D34" s="391">
        <v>0</v>
      </c>
      <c r="E34" s="381" t="s">
        <v>67</v>
      </c>
      <c r="F34" s="33">
        <v>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  <c r="ID34" s="84"/>
      <c r="IE34" s="84"/>
      <c r="IF34" s="84"/>
      <c r="IG34" s="84"/>
      <c r="IH34" s="84"/>
      <c r="II34" s="84"/>
      <c r="IJ34" s="84"/>
      <c r="IK34" s="84"/>
      <c r="IL34" s="84"/>
      <c r="IM34" s="84"/>
      <c r="IN34" s="84"/>
      <c r="IO34" s="84"/>
      <c r="IP34" s="84"/>
      <c r="IQ34" s="84"/>
      <c r="IR34" s="84"/>
      <c r="IS34" s="84"/>
      <c r="IT34" s="84"/>
      <c r="IU34" s="84"/>
    </row>
    <row r="35" s="57" customFormat="1" ht="15" customHeight="1" spans="1:255">
      <c r="A35" s="392"/>
      <c r="B35" s="393">
        <v>-25.53</v>
      </c>
      <c r="C35" s="377"/>
      <c r="D35" s="394"/>
      <c r="E35" s="395"/>
      <c r="F35" s="396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  <c r="HN35" s="84"/>
      <c r="HO35" s="84"/>
      <c r="HP35" s="84"/>
      <c r="HQ35" s="84"/>
      <c r="HR35" s="84"/>
      <c r="HS35" s="84"/>
      <c r="HT35" s="84"/>
      <c r="HU35" s="84"/>
      <c r="HV35" s="84"/>
      <c r="HW35" s="84"/>
      <c r="HX35" s="84"/>
      <c r="HY35" s="84"/>
      <c r="HZ35" s="84"/>
      <c r="IA35" s="84"/>
      <c r="IB35" s="84"/>
      <c r="IC35" s="84"/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  <c r="IP35" s="84"/>
      <c r="IQ35" s="84"/>
      <c r="IR35" s="84"/>
      <c r="IS35" s="84"/>
      <c r="IT35" s="84"/>
      <c r="IU35" s="84"/>
    </row>
    <row r="36" s="57" customFormat="1" ht="15" customHeight="1" spans="1:255">
      <c r="A36" s="367" t="s">
        <v>68</v>
      </c>
      <c r="B36" s="77">
        <v>862.14</v>
      </c>
      <c r="C36" s="388" t="s">
        <v>69</v>
      </c>
      <c r="D36" s="397">
        <f>SUM(D31:D34)</f>
        <v>862.14</v>
      </c>
      <c r="E36" s="388" t="s">
        <v>70</v>
      </c>
      <c r="F36" s="33">
        <v>862.14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  <c r="HN36" s="84"/>
      <c r="HO36" s="84"/>
      <c r="HP36" s="84"/>
      <c r="HQ36" s="84"/>
      <c r="HR36" s="84"/>
      <c r="HS36" s="84"/>
      <c r="HT36" s="84"/>
      <c r="HU36" s="84"/>
      <c r="HV36" s="84"/>
      <c r="HW36" s="84"/>
      <c r="HX36" s="84"/>
      <c r="HY36" s="84"/>
      <c r="HZ36" s="84"/>
      <c r="IA36" s="84"/>
      <c r="IB36" s="84"/>
      <c r="IC36" s="84"/>
      <c r="ID36" s="84"/>
      <c r="IE36" s="84"/>
      <c r="IF36" s="84"/>
      <c r="IG36" s="84"/>
      <c r="IH36" s="84"/>
      <c r="II36" s="84"/>
      <c r="IJ36" s="84"/>
      <c r="IK36" s="84"/>
      <c r="IL36" s="84"/>
      <c r="IM36" s="84"/>
      <c r="IN36" s="84"/>
      <c r="IO36" s="84"/>
      <c r="IP36" s="84"/>
      <c r="IQ36" s="84"/>
      <c r="IR36" s="84"/>
      <c r="IS36" s="84"/>
      <c r="IT36" s="84"/>
      <c r="IU36" s="84"/>
    </row>
    <row r="37" ht="18" customHeight="1" spans="1:25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  <c r="HN37" s="84"/>
      <c r="HO37" s="84"/>
      <c r="HP37" s="84"/>
      <c r="HQ37" s="84"/>
      <c r="HR37" s="84"/>
      <c r="HS37" s="84"/>
      <c r="HT37" s="84"/>
      <c r="HU37" s="84"/>
      <c r="HV37" s="84"/>
      <c r="HW37" s="84"/>
      <c r="HX37" s="84"/>
      <c r="HY37" s="84"/>
      <c r="HZ37" s="84"/>
      <c r="IA37" s="84"/>
      <c r="IB37" s="84"/>
      <c r="IC37" s="84"/>
      <c r="ID37" s="84"/>
      <c r="IE37" s="84"/>
      <c r="IF37" s="84"/>
      <c r="IG37" s="84"/>
      <c r="IH37" s="84"/>
      <c r="II37" s="84"/>
      <c r="IJ37" s="84"/>
      <c r="IK37" s="84"/>
      <c r="IL37" s="84"/>
      <c r="IM37" s="84"/>
      <c r="IN37" s="84"/>
      <c r="IO37" s="84"/>
      <c r="IP37" s="84"/>
      <c r="IQ37" s="84"/>
      <c r="IR37" s="84"/>
      <c r="IS37" s="84"/>
      <c r="IT37" s="84"/>
      <c r="IU37" s="84"/>
    </row>
    <row r="38" ht="18" customHeight="1" spans="1:25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  <c r="HN38" s="84"/>
      <c r="HO38" s="84"/>
      <c r="HP38" s="84"/>
      <c r="HQ38" s="84"/>
      <c r="HR38" s="84"/>
      <c r="HS38" s="84"/>
      <c r="HT38" s="84"/>
      <c r="HU38" s="84"/>
      <c r="HV38" s="84"/>
      <c r="HW38" s="84"/>
      <c r="HX38" s="84"/>
      <c r="HY38" s="84"/>
      <c r="HZ38" s="84"/>
      <c r="IA38" s="84"/>
      <c r="IB38" s="84"/>
      <c r="IC38" s="84"/>
      <c r="ID38" s="84"/>
      <c r="IE38" s="84"/>
      <c r="IF38" s="84"/>
      <c r="IG38" s="84"/>
      <c r="IH38" s="84"/>
      <c r="II38" s="84"/>
      <c r="IJ38" s="84"/>
      <c r="IK38" s="84"/>
      <c r="IL38" s="84"/>
      <c r="IM38" s="84"/>
      <c r="IN38" s="84"/>
      <c r="IO38" s="84"/>
      <c r="IP38" s="84"/>
      <c r="IQ38" s="84"/>
      <c r="IR38" s="84"/>
      <c r="IS38" s="84"/>
      <c r="IT38" s="84"/>
      <c r="IU38" s="84"/>
    </row>
    <row r="39" ht="18" customHeight="1" spans="1:25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  <c r="HN39" s="84"/>
      <c r="HO39" s="84"/>
      <c r="HP39" s="84"/>
      <c r="HQ39" s="84"/>
      <c r="HR39" s="84"/>
      <c r="HS39" s="84"/>
      <c r="HT39" s="84"/>
      <c r="HU39" s="84"/>
      <c r="HV39" s="84"/>
      <c r="HW39" s="84"/>
      <c r="HX39" s="84"/>
      <c r="HY39" s="84"/>
      <c r="HZ39" s="84"/>
      <c r="IA39" s="84"/>
      <c r="IB39" s="84"/>
      <c r="IC39" s="84"/>
      <c r="ID39" s="84"/>
      <c r="IE39" s="84"/>
      <c r="IF39" s="84"/>
      <c r="IG39" s="84"/>
      <c r="IH39" s="84"/>
      <c r="II39" s="84"/>
      <c r="IJ39" s="84"/>
      <c r="IK39" s="84"/>
      <c r="IL39" s="84"/>
      <c r="IM39" s="84"/>
      <c r="IN39" s="84"/>
      <c r="IO39" s="84"/>
      <c r="IP39" s="84"/>
      <c r="IQ39" s="84"/>
      <c r="IR39" s="84"/>
      <c r="IS39" s="84"/>
      <c r="IT39" s="84"/>
      <c r="IU39" s="84"/>
    </row>
  </sheetData>
  <sheetProtection formatCells="0" formatColumns="0" formatRows="0"/>
  <mergeCells count="1">
    <mergeCell ref="A2:F2"/>
  </mergeCells>
  <printOptions horizontalCentered="1"/>
  <pageMargins left="0.590277777777778" right="0.590277777777778" top="0.590277777777778" bottom="0.590277777777778" header="0.590277777777778" footer="0.393055555555556"/>
  <pageSetup paperSize="9" scale="90" fitToHeight="100" orientation="landscape" verticalDpi="300"/>
  <headerFooter alignWithMargins="0">
    <oddFooter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9"/>
  <sheetViews>
    <sheetView showGridLines="0" showZeros="0" workbookViewId="0">
      <selection activeCell="B10" sqref="B10"/>
    </sheetView>
  </sheetViews>
  <sheetFormatPr defaultColWidth="9.12222222222222" defaultRowHeight="11.25"/>
  <cols>
    <col min="1" max="1" width="30.1222222222222" customWidth="1"/>
    <col min="2" max="2" width="24" customWidth="1"/>
    <col min="3" max="3" width="30.6222222222222" customWidth="1"/>
    <col min="4" max="4" width="21" customWidth="1"/>
    <col min="5" max="5" width="29.8777777777778" customWidth="1"/>
    <col min="6" max="6" width="24.1222222222222" customWidth="1"/>
    <col min="7" max="163" width="9" customWidth="1"/>
  </cols>
  <sheetData>
    <row r="1" ht="9.75" customHeight="1" spans="1:255">
      <c r="A1" s="8"/>
      <c r="B1" s="8"/>
      <c r="C1" s="8"/>
      <c r="D1" s="8"/>
      <c r="E1" s="8"/>
      <c r="F1" s="218" t="s">
        <v>71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  <c r="IQ1" s="84"/>
      <c r="IR1" s="84"/>
      <c r="IS1" s="84"/>
      <c r="IT1" s="84"/>
      <c r="IU1" s="84"/>
    </row>
    <row r="2" ht="18" customHeight="1" spans="1:255">
      <c r="A2" s="340" t="s">
        <v>72</v>
      </c>
      <c r="B2" s="340"/>
      <c r="C2" s="340"/>
      <c r="D2" s="340"/>
      <c r="E2" s="340"/>
      <c r="F2" s="340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372"/>
      <c r="FI2" s="372"/>
      <c r="FJ2" s="372"/>
      <c r="FK2" s="372"/>
      <c r="FL2" s="372"/>
      <c r="FM2" s="372"/>
      <c r="FN2" s="372"/>
      <c r="FO2" s="372"/>
      <c r="FP2" s="372"/>
      <c r="FQ2" s="372"/>
      <c r="FR2" s="372"/>
      <c r="FS2" s="372"/>
      <c r="FT2" s="372"/>
      <c r="FU2" s="372"/>
      <c r="FV2" s="372"/>
      <c r="FW2" s="372"/>
      <c r="FX2" s="372"/>
      <c r="FY2" s="372"/>
      <c r="FZ2" s="372"/>
      <c r="GA2" s="372"/>
      <c r="GB2" s="372"/>
      <c r="GC2" s="372"/>
      <c r="GD2" s="372"/>
      <c r="GE2" s="372"/>
      <c r="GF2" s="372"/>
      <c r="GG2" s="372"/>
      <c r="GH2" s="372"/>
      <c r="GI2" s="372"/>
      <c r="GJ2" s="372"/>
      <c r="GK2" s="372"/>
      <c r="GL2" s="372"/>
      <c r="GM2" s="372"/>
      <c r="GN2" s="372"/>
      <c r="GO2" s="372"/>
      <c r="GP2" s="372"/>
      <c r="GQ2" s="372"/>
      <c r="GR2" s="372"/>
      <c r="GS2" s="372"/>
      <c r="GT2" s="372"/>
      <c r="GU2" s="372"/>
      <c r="GV2" s="372"/>
      <c r="GW2" s="372"/>
      <c r="GX2" s="372"/>
      <c r="GY2" s="372"/>
      <c r="GZ2" s="372"/>
      <c r="HA2" s="372"/>
      <c r="HB2" s="372"/>
      <c r="HC2" s="372"/>
      <c r="HD2" s="372"/>
      <c r="HE2" s="372"/>
      <c r="HF2" s="372"/>
      <c r="HG2" s="372"/>
      <c r="HH2" s="372"/>
      <c r="HI2" s="372"/>
      <c r="HJ2" s="372"/>
      <c r="HK2" s="372"/>
      <c r="HL2" s="372"/>
      <c r="HM2" s="372"/>
      <c r="HN2" s="372"/>
      <c r="HO2" s="372"/>
      <c r="HP2" s="372"/>
      <c r="HQ2" s="372"/>
      <c r="HR2" s="372"/>
      <c r="HS2" s="372"/>
      <c r="HT2" s="372"/>
      <c r="HU2" s="372"/>
      <c r="HV2" s="372"/>
      <c r="HW2" s="372"/>
      <c r="HX2" s="372"/>
      <c r="HY2" s="372"/>
      <c r="HZ2" s="372"/>
      <c r="IA2" s="372"/>
      <c r="IB2" s="372"/>
      <c r="IC2" s="372"/>
      <c r="ID2" s="372"/>
      <c r="IE2" s="372"/>
      <c r="IF2" s="372"/>
      <c r="IG2" s="372"/>
      <c r="IH2" s="372"/>
      <c r="II2" s="372"/>
      <c r="IJ2" s="372"/>
      <c r="IK2" s="372"/>
      <c r="IL2" s="372"/>
      <c r="IM2" s="372"/>
      <c r="IN2" s="372"/>
      <c r="IO2" s="372"/>
      <c r="IP2" s="372"/>
      <c r="IQ2" s="372"/>
      <c r="IR2" s="372"/>
      <c r="IS2" s="372"/>
      <c r="IT2" s="372"/>
      <c r="IU2" s="372"/>
    </row>
    <row r="3" ht="12.75" customHeight="1" spans="1:255">
      <c r="A3" s="8"/>
      <c r="B3" s="8"/>
      <c r="C3" s="8"/>
      <c r="D3" s="8"/>
      <c r="E3" s="2"/>
      <c r="F3" s="85" t="s">
        <v>9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</row>
    <row r="4" ht="12" customHeight="1" spans="1:255">
      <c r="A4" s="341" t="s">
        <v>10</v>
      </c>
      <c r="B4" s="341"/>
      <c r="C4" s="341" t="s">
        <v>11</v>
      </c>
      <c r="D4" s="342"/>
      <c r="E4" s="342"/>
      <c r="F4" s="34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</row>
    <row r="5" customHeight="1" spans="1:255">
      <c r="A5" s="70" t="s">
        <v>12</v>
      </c>
      <c r="B5" s="373" t="s">
        <v>13</v>
      </c>
      <c r="C5" s="22" t="s">
        <v>14</v>
      </c>
      <c r="D5" s="374" t="s">
        <v>13</v>
      </c>
      <c r="E5" s="22" t="s">
        <v>15</v>
      </c>
      <c r="F5" s="374" t="s">
        <v>13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</row>
    <row r="6" s="57" customFormat="1" ht="15" customHeight="1" spans="1:255">
      <c r="A6" s="398" t="s">
        <v>16</v>
      </c>
      <c r="B6" s="376">
        <v>862.14</v>
      </c>
      <c r="C6" s="377" t="s">
        <v>17</v>
      </c>
      <c r="D6" s="376">
        <v>0</v>
      </c>
      <c r="E6" s="378" t="s">
        <v>18</v>
      </c>
      <c r="F6" s="376">
        <v>622.14</v>
      </c>
      <c r="G6" s="37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  <c r="IU6" s="84"/>
    </row>
    <row r="7" s="57" customFormat="1" ht="15" customHeight="1" spans="1:255">
      <c r="A7" s="375" t="s">
        <v>19</v>
      </c>
      <c r="B7" s="376">
        <v>862.14</v>
      </c>
      <c r="C7" s="377" t="s">
        <v>20</v>
      </c>
      <c r="D7" s="376">
        <v>0</v>
      </c>
      <c r="E7" s="355" t="s">
        <v>21</v>
      </c>
      <c r="F7" s="376">
        <v>312.25</v>
      </c>
      <c r="G7" s="37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  <c r="IT7" s="84"/>
      <c r="IU7" s="84"/>
    </row>
    <row r="8" s="57" customFormat="1" ht="15" customHeight="1" spans="1:255">
      <c r="A8" s="345" t="s">
        <v>22</v>
      </c>
      <c r="B8" s="376">
        <v>0</v>
      </c>
      <c r="C8" s="377" t="s">
        <v>23</v>
      </c>
      <c r="D8" s="376">
        <v>0</v>
      </c>
      <c r="E8" s="355" t="s">
        <v>24</v>
      </c>
      <c r="F8" s="376">
        <v>34.43</v>
      </c>
      <c r="G8" s="37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  <c r="IS8" s="84"/>
      <c r="IT8" s="84"/>
      <c r="IU8" s="84"/>
    </row>
    <row r="9" s="57" customFormat="1" ht="15" customHeight="1" spans="1:255">
      <c r="A9" s="380"/>
      <c r="B9" s="380"/>
      <c r="C9" s="377" t="s">
        <v>26</v>
      </c>
      <c r="D9" s="376">
        <v>0</v>
      </c>
      <c r="E9" s="355" t="s">
        <v>27</v>
      </c>
      <c r="F9" s="376">
        <v>275.46</v>
      </c>
      <c r="G9" s="37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  <c r="IS9" s="84"/>
      <c r="IT9" s="84"/>
      <c r="IU9" s="84"/>
    </row>
    <row r="10" s="57" customFormat="1" ht="15" customHeight="1" spans="1:255">
      <c r="A10" s="380"/>
      <c r="B10" s="380"/>
      <c r="C10" s="377" t="s">
        <v>29</v>
      </c>
      <c r="D10" s="376">
        <v>0</v>
      </c>
      <c r="E10" s="381" t="s">
        <v>30</v>
      </c>
      <c r="F10" s="33">
        <v>240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  <c r="IS10" s="84"/>
      <c r="IT10" s="84"/>
      <c r="IU10" s="84"/>
    </row>
    <row r="11" s="57" customFormat="1" ht="15" customHeight="1" spans="1:255">
      <c r="A11" s="380"/>
      <c r="B11" s="380"/>
      <c r="C11" s="377" t="s">
        <v>32</v>
      </c>
      <c r="D11" s="376">
        <v>0</v>
      </c>
      <c r="E11" s="352" t="s">
        <v>33</v>
      </c>
      <c r="F11" s="382"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4"/>
      <c r="IU11" s="84"/>
    </row>
    <row r="12" s="57" customFormat="1" ht="15" customHeight="1" spans="1:255">
      <c r="A12" s="380"/>
      <c r="B12" s="380"/>
      <c r="C12" s="377" t="s">
        <v>35</v>
      </c>
      <c r="D12" s="376">
        <v>0</v>
      </c>
      <c r="E12" s="355" t="s">
        <v>24</v>
      </c>
      <c r="F12" s="77">
        <v>240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</row>
    <row r="13" s="57" customFormat="1" ht="15" customHeight="1" spans="1:255">
      <c r="A13" s="354"/>
      <c r="B13" s="77"/>
      <c r="C13" s="377" t="s">
        <v>36</v>
      </c>
      <c r="D13" s="376">
        <v>243.15</v>
      </c>
      <c r="E13" s="355" t="s">
        <v>27</v>
      </c>
      <c r="F13" s="382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  <c r="IP13" s="84"/>
      <c r="IQ13" s="84"/>
      <c r="IR13" s="84"/>
      <c r="IS13" s="84"/>
      <c r="IT13" s="84"/>
      <c r="IU13" s="84"/>
    </row>
    <row r="14" s="57" customFormat="1" ht="15" customHeight="1" spans="1:255">
      <c r="A14" s="345"/>
      <c r="B14" s="383"/>
      <c r="C14" s="377" t="s">
        <v>37</v>
      </c>
      <c r="D14" s="376">
        <v>0</v>
      </c>
      <c r="E14" s="358" t="s">
        <v>38</v>
      </c>
      <c r="F14" s="376"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</row>
    <row r="15" s="57" customFormat="1" ht="15" customHeight="1" spans="1:255">
      <c r="A15" s="354"/>
      <c r="B15" s="384"/>
      <c r="C15" s="365" t="s">
        <v>39</v>
      </c>
      <c r="D15" s="376">
        <v>0</v>
      </c>
      <c r="E15" s="358" t="s">
        <v>40</v>
      </c>
      <c r="F15" s="376"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  <c r="IS15" s="84"/>
      <c r="IT15" s="84"/>
      <c r="IU15" s="84"/>
    </row>
    <row r="16" s="57" customFormat="1" ht="15" customHeight="1" spans="1:255">
      <c r="A16" s="354"/>
      <c r="B16" s="385"/>
      <c r="C16" s="365" t="s">
        <v>41</v>
      </c>
      <c r="D16" s="376">
        <v>0</v>
      </c>
      <c r="E16" s="358" t="s">
        <v>42</v>
      </c>
      <c r="F16" s="77"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4"/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84"/>
      <c r="HX16" s="84"/>
      <c r="HY16" s="84"/>
      <c r="HZ16" s="84"/>
      <c r="IA16" s="84"/>
      <c r="IB16" s="84"/>
      <c r="IC16" s="84"/>
      <c r="ID16" s="84"/>
      <c r="IE16" s="84"/>
      <c r="IF16" s="84"/>
      <c r="IG16" s="84"/>
      <c r="IH16" s="84"/>
      <c r="II16" s="84"/>
      <c r="IJ16" s="84"/>
      <c r="IK16" s="84"/>
      <c r="IL16" s="84"/>
      <c r="IM16" s="84"/>
      <c r="IN16" s="84"/>
      <c r="IO16" s="84"/>
      <c r="IP16" s="84"/>
      <c r="IQ16" s="84"/>
      <c r="IR16" s="84"/>
      <c r="IS16" s="84"/>
      <c r="IT16" s="84"/>
      <c r="IU16" s="84"/>
    </row>
    <row r="17" s="57" customFormat="1" ht="15" customHeight="1" spans="1:255">
      <c r="A17" s="354"/>
      <c r="B17" s="385"/>
      <c r="C17" s="365" t="s">
        <v>43</v>
      </c>
      <c r="D17" s="376">
        <v>0</v>
      </c>
      <c r="E17" s="358" t="s">
        <v>44</v>
      </c>
      <c r="F17" s="383"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84"/>
      <c r="HB17" s="84"/>
      <c r="HC17" s="84"/>
      <c r="HD17" s="84"/>
      <c r="HE17" s="84"/>
      <c r="HF17" s="84"/>
      <c r="HG17" s="84"/>
      <c r="HH17" s="84"/>
      <c r="HI17" s="84"/>
      <c r="HJ17" s="84"/>
      <c r="HK17" s="84"/>
      <c r="HL17" s="84"/>
      <c r="HM17" s="84"/>
      <c r="HN17" s="84"/>
      <c r="HO17" s="84"/>
      <c r="HP17" s="84"/>
      <c r="HQ17" s="84"/>
      <c r="HR17" s="84"/>
      <c r="HS17" s="84"/>
      <c r="HT17" s="84"/>
      <c r="HU17" s="84"/>
      <c r="HV17" s="84"/>
      <c r="HW17" s="84"/>
      <c r="HX17" s="84"/>
      <c r="HY17" s="84"/>
      <c r="HZ17" s="84"/>
      <c r="IA17" s="84"/>
      <c r="IB17" s="84"/>
      <c r="IC17" s="84"/>
      <c r="ID17" s="84"/>
      <c r="IE17" s="84"/>
      <c r="IF17" s="84"/>
      <c r="IG17" s="84"/>
      <c r="IH17" s="84"/>
      <c r="II17" s="84"/>
      <c r="IJ17" s="84"/>
      <c r="IK17" s="84"/>
      <c r="IL17" s="84"/>
      <c r="IM17" s="84"/>
      <c r="IN17" s="84"/>
      <c r="IO17" s="84"/>
      <c r="IP17" s="84"/>
      <c r="IQ17" s="84"/>
      <c r="IR17" s="84"/>
      <c r="IS17" s="84"/>
      <c r="IT17" s="84"/>
      <c r="IU17" s="84"/>
    </row>
    <row r="18" s="57" customFormat="1" ht="15" customHeight="1" spans="1:255">
      <c r="A18" s="354"/>
      <c r="B18" s="385"/>
      <c r="C18" s="365" t="s">
        <v>45</v>
      </c>
      <c r="D18" s="376">
        <v>0</v>
      </c>
      <c r="E18" s="358" t="s">
        <v>46</v>
      </c>
      <c r="F18" s="77"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4"/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4"/>
      <c r="HX18" s="84"/>
      <c r="HY18" s="84"/>
      <c r="HZ18" s="84"/>
      <c r="IA18" s="84"/>
      <c r="IB18" s="84"/>
      <c r="IC18" s="84"/>
      <c r="ID18" s="84"/>
      <c r="IE18" s="84"/>
      <c r="IF18" s="84"/>
      <c r="IG18" s="84"/>
      <c r="IH18" s="84"/>
      <c r="II18" s="84"/>
      <c r="IJ18" s="84"/>
      <c r="IK18" s="84"/>
      <c r="IL18" s="84"/>
      <c r="IM18" s="84"/>
      <c r="IN18" s="84"/>
      <c r="IO18" s="84"/>
      <c r="IP18" s="84"/>
      <c r="IQ18" s="84"/>
      <c r="IR18" s="84"/>
      <c r="IS18" s="84"/>
      <c r="IT18" s="84"/>
      <c r="IU18" s="84"/>
    </row>
    <row r="19" s="57" customFormat="1" ht="15" customHeight="1" spans="1:255">
      <c r="A19" s="354"/>
      <c r="B19" s="385"/>
      <c r="C19" s="365" t="s">
        <v>47</v>
      </c>
      <c r="D19" s="376">
        <v>0</v>
      </c>
      <c r="E19" s="358" t="s">
        <v>48</v>
      </c>
      <c r="F19" s="77"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84"/>
      <c r="HZ19" s="84"/>
      <c r="IA19" s="84"/>
      <c r="IB19" s="84"/>
      <c r="IC19" s="84"/>
      <c r="ID19" s="84"/>
      <c r="IE19" s="84"/>
      <c r="IF19" s="84"/>
      <c r="IG19" s="84"/>
      <c r="IH19" s="84"/>
      <c r="II19" s="84"/>
      <c r="IJ19" s="84"/>
      <c r="IK19" s="84"/>
      <c r="IL19" s="84"/>
      <c r="IM19" s="84"/>
      <c r="IN19" s="84"/>
      <c r="IO19" s="84"/>
      <c r="IP19" s="84"/>
      <c r="IQ19" s="84"/>
      <c r="IR19" s="84"/>
      <c r="IS19" s="84"/>
      <c r="IT19" s="84"/>
      <c r="IU19" s="84"/>
    </row>
    <row r="20" s="57" customFormat="1" ht="15" customHeight="1" spans="1:255">
      <c r="A20" s="354"/>
      <c r="B20" s="385"/>
      <c r="C20" s="365" t="s">
        <v>49</v>
      </c>
      <c r="D20" s="376">
        <v>0</v>
      </c>
      <c r="E20" s="358"/>
      <c r="F20" s="7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  <c r="HL20" s="84"/>
      <c r="HM20" s="84"/>
      <c r="HN20" s="84"/>
      <c r="HO20" s="84"/>
      <c r="HP20" s="84"/>
      <c r="HQ20" s="84"/>
      <c r="HR20" s="84"/>
      <c r="HS20" s="84"/>
      <c r="HT20" s="84"/>
      <c r="HU20" s="84"/>
      <c r="HV20" s="84"/>
      <c r="HW20" s="84"/>
      <c r="HX20" s="84"/>
      <c r="HY20" s="84"/>
      <c r="HZ20" s="84"/>
      <c r="IA20" s="84"/>
      <c r="IB20" s="84"/>
      <c r="IC20" s="84"/>
      <c r="ID20" s="84"/>
      <c r="IE20" s="84"/>
      <c r="IF20" s="84"/>
      <c r="IG20" s="84"/>
      <c r="IH20" s="84"/>
      <c r="II20" s="84"/>
      <c r="IJ20" s="84"/>
      <c r="IK20" s="84"/>
      <c r="IL20" s="84"/>
      <c r="IM20" s="84"/>
      <c r="IN20" s="84"/>
      <c r="IO20" s="84"/>
      <c r="IP20" s="84"/>
      <c r="IQ20" s="84"/>
      <c r="IR20" s="84"/>
      <c r="IS20" s="84"/>
      <c r="IT20" s="84"/>
      <c r="IU20" s="84"/>
    </row>
    <row r="21" s="57" customFormat="1" ht="15" customHeight="1" spans="1:255">
      <c r="A21" s="354"/>
      <c r="B21" s="385"/>
      <c r="C21" s="365" t="s">
        <v>50</v>
      </c>
      <c r="D21" s="376">
        <v>0</v>
      </c>
      <c r="E21" s="358"/>
      <c r="F21" s="77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84"/>
      <c r="HX21" s="84"/>
      <c r="HY21" s="84"/>
      <c r="HZ21" s="84"/>
      <c r="IA21" s="84"/>
      <c r="IB21" s="84"/>
      <c r="IC21" s="84"/>
      <c r="ID21" s="84"/>
      <c r="IE21" s="84"/>
      <c r="IF21" s="84"/>
      <c r="IG21" s="84"/>
      <c r="IH21" s="84"/>
      <c r="II21" s="84"/>
      <c r="IJ21" s="84"/>
      <c r="IK21" s="84"/>
      <c r="IL21" s="84"/>
      <c r="IM21" s="84"/>
      <c r="IN21" s="84"/>
      <c r="IO21" s="84"/>
      <c r="IP21" s="84"/>
      <c r="IQ21" s="84"/>
      <c r="IR21" s="84"/>
      <c r="IS21" s="84"/>
      <c r="IT21" s="84"/>
      <c r="IU21" s="84"/>
    </row>
    <row r="22" s="57" customFormat="1" ht="15" customHeight="1" spans="1:255">
      <c r="A22" s="354"/>
      <c r="B22" s="385"/>
      <c r="C22" s="365" t="s">
        <v>51</v>
      </c>
      <c r="D22" s="376">
        <v>0</v>
      </c>
      <c r="E22" s="358"/>
      <c r="F22" s="77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  <c r="ID22" s="84"/>
      <c r="IE22" s="84"/>
      <c r="IF22" s="84"/>
      <c r="IG22" s="84"/>
      <c r="IH22" s="84"/>
      <c r="II22" s="84"/>
      <c r="IJ22" s="84"/>
      <c r="IK22" s="84"/>
      <c r="IL22" s="84"/>
      <c r="IM22" s="84"/>
      <c r="IN22" s="84"/>
      <c r="IO22" s="84"/>
      <c r="IP22" s="84"/>
      <c r="IQ22" s="84"/>
      <c r="IR22" s="84"/>
      <c r="IS22" s="84"/>
      <c r="IT22" s="84"/>
      <c r="IU22" s="84"/>
    </row>
    <row r="23" s="57" customFormat="1" ht="15" customHeight="1" spans="1:255">
      <c r="A23" s="354"/>
      <c r="B23" s="386"/>
      <c r="C23" s="365" t="s">
        <v>52</v>
      </c>
      <c r="D23" s="376">
        <v>0</v>
      </c>
      <c r="E23" s="358"/>
      <c r="F23" s="376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  <c r="ID23" s="84"/>
      <c r="IE23" s="84"/>
      <c r="IF23" s="84"/>
      <c r="IG23" s="84"/>
      <c r="IH23" s="84"/>
      <c r="II23" s="84"/>
      <c r="IJ23" s="84"/>
      <c r="IK23" s="84"/>
      <c r="IL23" s="84"/>
      <c r="IM23" s="84"/>
      <c r="IN23" s="84"/>
      <c r="IO23" s="84"/>
      <c r="IP23" s="84"/>
      <c r="IQ23" s="84"/>
      <c r="IR23" s="84"/>
      <c r="IS23" s="84"/>
      <c r="IT23" s="84"/>
      <c r="IU23" s="84"/>
    </row>
    <row r="24" s="57" customFormat="1" ht="15" customHeight="1" spans="1:255">
      <c r="A24" s="354"/>
      <c r="B24" s="386"/>
      <c r="C24" s="365" t="s">
        <v>53</v>
      </c>
      <c r="D24" s="376">
        <v>0</v>
      </c>
      <c r="E24" s="358"/>
      <c r="F24" s="376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  <c r="IP24" s="84"/>
      <c r="IQ24" s="84"/>
      <c r="IR24" s="84"/>
      <c r="IS24" s="84"/>
      <c r="IT24" s="84"/>
      <c r="IU24" s="84"/>
    </row>
    <row r="25" s="57" customFormat="1" ht="15" customHeight="1" spans="1:255">
      <c r="A25" s="354"/>
      <c r="B25" s="386"/>
      <c r="C25" s="365" t="s">
        <v>54</v>
      </c>
      <c r="D25" s="376">
        <v>0</v>
      </c>
      <c r="E25" s="358"/>
      <c r="F25" s="376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84"/>
      <c r="IT25" s="84"/>
      <c r="IU25" s="84"/>
    </row>
    <row r="26" s="57" customFormat="1" ht="15" customHeight="1" spans="1:255">
      <c r="A26" s="354"/>
      <c r="B26" s="386"/>
      <c r="C26" s="365" t="s">
        <v>55</v>
      </c>
      <c r="D26" s="77">
        <v>618.99</v>
      </c>
      <c r="E26" s="358"/>
      <c r="F26" s="376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  <c r="ID26" s="84"/>
      <c r="IE26" s="84"/>
      <c r="IF26" s="84"/>
      <c r="IG26" s="84"/>
      <c r="IH26" s="84"/>
      <c r="II26" s="84"/>
      <c r="IJ26" s="84"/>
      <c r="IK26" s="84"/>
      <c r="IL26" s="84"/>
      <c r="IM26" s="84"/>
      <c r="IN26" s="84"/>
      <c r="IO26" s="84"/>
      <c r="IP26" s="84"/>
      <c r="IQ26" s="84"/>
      <c r="IR26" s="84"/>
      <c r="IS26" s="84"/>
      <c r="IT26" s="84"/>
      <c r="IU26" s="84"/>
    </row>
    <row r="27" s="57" customFormat="1" ht="15" customHeight="1" spans="1:255">
      <c r="A27" s="354"/>
      <c r="B27" s="386"/>
      <c r="C27" s="365" t="s">
        <v>56</v>
      </c>
      <c r="D27" s="77">
        <v>0</v>
      </c>
      <c r="E27" s="358"/>
      <c r="F27" s="376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</row>
    <row r="28" s="57" customFormat="1" ht="15" customHeight="1" spans="1:255">
      <c r="A28" s="364"/>
      <c r="B28" s="386"/>
      <c r="C28" s="365" t="s">
        <v>57</v>
      </c>
      <c r="D28" s="382">
        <v>0</v>
      </c>
      <c r="E28" s="358"/>
      <c r="F28" s="376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</row>
    <row r="29" s="57" customFormat="1" ht="15" customHeight="1" spans="1:255">
      <c r="A29" s="365"/>
      <c r="B29" s="386"/>
      <c r="C29" s="377" t="s">
        <v>58</v>
      </c>
      <c r="D29" s="376">
        <v>0</v>
      </c>
      <c r="E29" s="377"/>
      <c r="F29" s="37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  <c r="HV29" s="84"/>
      <c r="HW29" s="84"/>
      <c r="HX29" s="84"/>
      <c r="HY29" s="84"/>
      <c r="HZ29" s="84"/>
      <c r="IA29" s="84"/>
      <c r="IB29" s="84"/>
      <c r="IC29" s="84"/>
      <c r="ID29" s="84"/>
      <c r="IE29" s="84"/>
      <c r="IF29" s="84"/>
      <c r="IG29" s="84"/>
      <c r="IH29" s="84"/>
      <c r="II29" s="84"/>
      <c r="IJ29" s="84"/>
      <c r="IK29" s="84"/>
      <c r="IL29" s="84"/>
      <c r="IM29" s="84"/>
      <c r="IN29" s="84"/>
      <c r="IO29" s="84"/>
      <c r="IP29" s="84"/>
      <c r="IQ29" s="84"/>
      <c r="IR29" s="84"/>
      <c r="IS29" s="84"/>
      <c r="IT29" s="84"/>
      <c r="IU29" s="84"/>
    </row>
    <row r="30" s="57" customFormat="1" ht="15" customHeight="1" spans="1:255">
      <c r="A30" s="365"/>
      <c r="B30" s="386"/>
      <c r="C30" s="377" t="s">
        <v>59</v>
      </c>
      <c r="D30" s="33">
        <v>0</v>
      </c>
      <c r="E30" s="377"/>
      <c r="F30" s="37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84"/>
      <c r="HX30" s="84"/>
      <c r="HY30" s="84"/>
      <c r="HZ30" s="84"/>
      <c r="IA30" s="84"/>
      <c r="IB30" s="84"/>
      <c r="IC30" s="84"/>
      <c r="ID30" s="84"/>
      <c r="IE30" s="84"/>
      <c r="IF30" s="84"/>
      <c r="IG30" s="84"/>
      <c r="IH30" s="84"/>
      <c r="II30" s="84"/>
      <c r="IJ30" s="84"/>
      <c r="IK30" s="84"/>
      <c r="IL30" s="84"/>
      <c r="IM30" s="84"/>
      <c r="IN30" s="84"/>
      <c r="IO30" s="84"/>
      <c r="IP30" s="84"/>
      <c r="IQ30" s="84"/>
      <c r="IR30" s="84"/>
      <c r="IS30" s="84"/>
      <c r="IT30" s="84"/>
      <c r="IU30" s="84"/>
    </row>
    <row r="31" s="57" customFormat="1" ht="15" customHeight="1" spans="1:255">
      <c r="A31" s="367" t="s">
        <v>60</v>
      </c>
      <c r="B31" s="77">
        <v>862.14</v>
      </c>
      <c r="C31" s="387" t="s">
        <v>60</v>
      </c>
      <c r="D31" s="376">
        <f>SUM(D6:D30)</f>
        <v>862.14</v>
      </c>
      <c r="E31" s="388" t="s">
        <v>61</v>
      </c>
      <c r="F31" s="376">
        <v>862.14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84"/>
      <c r="IT31" s="84"/>
      <c r="IU31" s="84"/>
    </row>
    <row r="32" s="57" customFormat="1" ht="15" customHeight="1" spans="1:255">
      <c r="A32" s="380"/>
      <c r="B32" s="380"/>
      <c r="C32" s="377" t="s">
        <v>63</v>
      </c>
      <c r="D32" s="33">
        <v>0</v>
      </c>
      <c r="E32" s="388"/>
      <c r="F32" s="37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  <c r="ID32" s="84"/>
      <c r="IE32" s="84"/>
      <c r="IF32" s="84"/>
      <c r="IG32" s="84"/>
      <c r="IH32" s="84"/>
      <c r="II32" s="84"/>
      <c r="IJ32" s="84"/>
      <c r="IK32" s="84"/>
      <c r="IL32" s="84"/>
      <c r="IM32" s="84"/>
      <c r="IN32" s="84"/>
      <c r="IO32" s="84"/>
      <c r="IP32" s="84"/>
      <c r="IQ32" s="84"/>
      <c r="IR32" s="84"/>
      <c r="IS32" s="84"/>
      <c r="IT32" s="84"/>
      <c r="IU32" s="84"/>
    </row>
    <row r="33" s="57" customFormat="1" ht="15" customHeight="1" spans="1:255">
      <c r="A33" s="380"/>
      <c r="B33" s="380"/>
      <c r="C33" s="389" t="s">
        <v>64</v>
      </c>
      <c r="D33" s="33">
        <v>0</v>
      </c>
      <c r="E33" s="388"/>
      <c r="F33" s="37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  <c r="IP33" s="84"/>
      <c r="IQ33" s="84"/>
      <c r="IR33" s="84"/>
      <c r="IS33" s="84"/>
      <c r="IT33" s="84"/>
      <c r="IU33" s="84"/>
    </row>
    <row r="34" s="57" customFormat="1" ht="15" customHeight="1" spans="1:255">
      <c r="A34" s="380"/>
      <c r="B34" s="380"/>
      <c r="C34" s="390" t="s">
        <v>66</v>
      </c>
      <c r="D34" s="391">
        <v>0</v>
      </c>
      <c r="E34" s="380"/>
      <c r="F34" s="380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  <c r="ID34" s="84"/>
      <c r="IE34" s="84"/>
      <c r="IF34" s="84"/>
      <c r="IG34" s="84"/>
      <c r="IH34" s="84"/>
      <c r="II34" s="84"/>
      <c r="IJ34" s="84"/>
      <c r="IK34" s="84"/>
      <c r="IL34" s="84"/>
      <c r="IM34" s="84"/>
      <c r="IN34" s="84"/>
      <c r="IO34" s="84"/>
      <c r="IP34" s="84"/>
      <c r="IQ34" s="84"/>
      <c r="IR34" s="84"/>
      <c r="IS34" s="84"/>
      <c r="IT34" s="84"/>
      <c r="IU34" s="84"/>
    </row>
    <row r="35" s="57" customFormat="1" ht="15" customHeight="1" spans="1:255">
      <c r="A35" s="392"/>
      <c r="B35" s="393">
        <v>-25.53</v>
      </c>
      <c r="C35" s="377"/>
      <c r="D35" s="394"/>
      <c r="E35" s="395"/>
      <c r="F35" s="396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  <c r="HN35" s="84"/>
      <c r="HO35" s="84"/>
      <c r="HP35" s="84"/>
      <c r="HQ35" s="84"/>
      <c r="HR35" s="84"/>
      <c r="HS35" s="84"/>
      <c r="HT35" s="84"/>
      <c r="HU35" s="84"/>
      <c r="HV35" s="84"/>
      <c r="HW35" s="84"/>
      <c r="HX35" s="84"/>
      <c r="HY35" s="84"/>
      <c r="HZ35" s="84"/>
      <c r="IA35" s="84"/>
      <c r="IB35" s="84"/>
      <c r="IC35" s="84"/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  <c r="IP35" s="84"/>
      <c r="IQ35" s="84"/>
      <c r="IR35" s="84"/>
      <c r="IS35" s="84"/>
      <c r="IT35" s="84"/>
      <c r="IU35" s="84"/>
    </row>
    <row r="36" s="57" customFormat="1" ht="15" customHeight="1" spans="1:255">
      <c r="A36" s="367" t="s">
        <v>68</v>
      </c>
      <c r="B36" s="77">
        <v>862.14</v>
      </c>
      <c r="C36" s="388" t="s">
        <v>69</v>
      </c>
      <c r="D36" s="397">
        <f>SUM(D31:D34)</f>
        <v>862.14</v>
      </c>
      <c r="E36" s="388" t="s">
        <v>70</v>
      </c>
      <c r="F36" s="33">
        <v>862.14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  <c r="HN36" s="84"/>
      <c r="HO36" s="84"/>
      <c r="HP36" s="84"/>
      <c r="HQ36" s="84"/>
      <c r="HR36" s="84"/>
      <c r="HS36" s="84"/>
      <c r="HT36" s="84"/>
      <c r="HU36" s="84"/>
      <c r="HV36" s="84"/>
      <c r="HW36" s="84"/>
      <c r="HX36" s="84"/>
      <c r="HY36" s="84"/>
      <c r="HZ36" s="84"/>
      <c r="IA36" s="84"/>
      <c r="IB36" s="84"/>
      <c r="IC36" s="84"/>
      <c r="ID36" s="84"/>
      <c r="IE36" s="84"/>
      <c r="IF36" s="84"/>
      <c r="IG36" s="84"/>
      <c r="IH36" s="84"/>
      <c r="II36" s="84"/>
      <c r="IJ36" s="84"/>
      <c r="IK36" s="84"/>
      <c r="IL36" s="84"/>
      <c r="IM36" s="84"/>
      <c r="IN36" s="84"/>
      <c r="IO36" s="84"/>
      <c r="IP36" s="84"/>
      <c r="IQ36" s="84"/>
      <c r="IR36" s="84"/>
      <c r="IS36" s="84"/>
      <c r="IT36" s="84"/>
      <c r="IU36" s="84"/>
    </row>
    <row r="37" ht="18" customHeight="1" spans="1:25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  <c r="HN37" s="84"/>
      <c r="HO37" s="84"/>
      <c r="HP37" s="84"/>
      <c r="HQ37" s="84"/>
      <c r="HR37" s="84"/>
      <c r="HS37" s="84"/>
      <c r="HT37" s="84"/>
      <c r="HU37" s="84"/>
      <c r="HV37" s="84"/>
      <c r="HW37" s="84"/>
      <c r="HX37" s="84"/>
      <c r="HY37" s="84"/>
      <c r="HZ37" s="84"/>
      <c r="IA37" s="84"/>
      <c r="IB37" s="84"/>
      <c r="IC37" s="84"/>
      <c r="ID37" s="84"/>
      <c r="IE37" s="84"/>
      <c r="IF37" s="84"/>
      <c r="IG37" s="84"/>
      <c r="IH37" s="84"/>
      <c r="II37" s="84"/>
      <c r="IJ37" s="84"/>
      <c r="IK37" s="84"/>
      <c r="IL37" s="84"/>
      <c r="IM37" s="84"/>
      <c r="IN37" s="84"/>
      <c r="IO37" s="84"/>
      <c r="IP37" s="84"/>
      <c r="IQ37" s="84"/>
      <c r="IR37" s="84"/>
      <c r="IS37" s="84"/>
      <c r="IT37" s="84"/>
      <c r="IU37" s="84"/>
    </row>
    <row r="38" ht="18" customHeight="1" spans="1:25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  <c r="HN38" s="84"/>
      <c r="HO38" s="84"/>
      <c r="HP38" s="84"/>
      <c r="HQ38" s="84"/>
      <c r="HR38" s="84"/>
      <c r="HS38" s="84"/>
      <c r="HT38" s="84"/>
      <c r="HU38" s="84"/>
      <c r="HV38" s="84"/>
      <c r="HW38" s="84"/>
      <c r="HX38" s="84"/>
      <c r="HY38" s="84"/>
      <c r="HZ38" s="84"/>
      <c r="IA38" s="84"/>
      <c r="IB38" s="84"/>
      <c r="IC38" s="84"/>
      <c r="ID38" s="84"/>
      <c r="IE38" s="84"/>
      <c r="IF38" s="84"/>
      <c r="IG38" s="84"/>
      <c r="IH38" s="84"/>
      <c r="II38" s="84"/>
      <c r="IJ38" s="84"/>
      <c r="IK38" s="84"/>
      <c r="IL38" s="84"/>
      <c r="IM38" s="84"/>
      <c r="IN38" s="84"/>
      <c r="IO38" s="84"/>
      <c r="IP38" s="84"/>
      <c r="IQ38" s="84"/>
      <c r="IR38" s="84"/>
      <c r="IS38" s="84"/>
      <c r="IT38" s="84"/>
      <c r="IU38" s="84"/>
    </row>
    <row r="39" ht="18" customHeight="1" spans="1:25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  <c r="HN39" s="84"/>
      <c r="HO39" s="84"/>
      <c r="HP39" s="84"/>
      <c r="HQ39" s="84"/>
      <c r="HR39" s="84"/>
      <c r="HS39" s="84"/>
      <c r="HT39" s="84"/>
      <c r="HU39" s="84"/>
      <c r="HV39" s="84"/>
      <c r="HW39" s="84"/>
      <c r="HX39" s="84"/>
      <c r="HY39" s="84"/>
      <c r="HZ39" s="84"/>
      <c r="IA39" s="84"/>
      <c r="IB39" s="84"/>
      <c r="IC39" s="84"/>
      <c r="ID39" s="84"/>
      <c r="IE39" s="84"/>
      <c r="IF39" s="84"/>
      <c r="IG39" s="84"/>
      <c r="IH39" s="84"/>
      <c r="II39" s="84"/>
      <c r="IJ39" s="84"/>
      <c r="IK39" s="84"/>
      <c r="IL39" s="84"/>
      <c r="IM39" s="84"/>
      <c r="IN39" s="84"/>
      <c r="IO39" s="84"/>
      <c r="IP39" s="84"/>
      <c r="IQ39" s="84"/>
      <c r="IR39" s="84"/>
      <c r="IS39" s="84"/>
      <c r="IT39" s="84"/>
      <c r="IU39" s="84"/>
    </row>
  </sheetData>
  <sheetProtection formatCells="0" formatColumns="0" formatRows="0"/>
  <mergeCells count="1">
    <mergeCell ref="A2:F2"/>
  </mergeCells>
  <printOptions horizontalCentered="1"/>
  <pageMargins left="0.590277777777778" right="0.590277777777778" top="0.590277777777778" bottom="0.590277777777778" header="0.590277777777778" footer="0.393055555555556"/>
  <pageSetup paperSize="9" scale="90" fitToHeight="100" orientation="landscape" verticalDpi="300"/>
  <headerFooter alignWithMargins="0">
    <oddFooter>&amp;C第 &amp;P 页,共 &amp;N 页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9"/>
  <sheetViews>
    <sheetView showGridLines="0" showZeros="0" workbookViewId="0">
      <selection activeCell="E25" sqref="E25"/>
    </sheetView>
  </sheetViews>
  <sheetFormatPr defaultColWidth="9.12222222222222" defaultRowHeight="11.25"/>
  <cols>
    <col min="1" max="1" width="30.1222222222222" customWidth="1"/>
    <col min="2" max="2" width="24" customWidth="1"/>
    <col min="3" max="3" width="30.6222222222222" customWidth="1"/>
    <col min="4" max="4" width="21" customWidth="1"/>
    <col min="5" max="5" width="29.8777777777778" customWidth="1"/>
    <col min="6" max="6" width="24.1222222222222" customWidth="1"/>
    <col min="7" max="163" width="9" customWidth="1"/>
  </cols>
  <sheetData>
    <row r="1" ht="9.75" customHeight="1" spans="1:255">
      <c r="A1" s="8"/>
      <c r="B1" s="8"/>
      <c r="C1" s="8"/>
      <c r="D1" s="8"/>
      <c r="E1" s="8"/>
      <c r="F1" s="218" t="s">
        <v>73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  <c r="IQ1" s="84"/>
      <c r="IR1" s="84"/>
      <c r="IS1" s="84"/>
      <c r="IT1" s="84"/>
      <c r="IU1" s="84"/>
    </row>
    <row r="2" ht="18" customHeight="1" spans="1:255">
      <c r="A2" s="340" t="s">
        <v>74</v>
      </c>
      <c r="B2" s="340"/>
      <c r="C2" s="340"/>
      <c r="D2" s="340"/>
      <c r="E2" s="340"/>
      <c r="F2" s="340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372"/>
      <c r="FI2" s="372"/>
      <c r="FJ2" s="372"/>
      <c r="FK2" s="372"/>
      <c r="FL2" s="372"/>
      <c r="FM2" s="372"/>
      <c r="FN2" s="372"/>
      <c r="FO2" s="372"/>
      <c r="FP2" s="372"/>
      <c r="FQ2" s="372"/>
      <c r="FR2" s="372"/>
      <c r="FS2" s="372"/>
      <c r="FT2" s="372"/>
      <c r="FU2" s="372"/>
      <c r="FV2" s="372"/>
      <c r="FW2" s="372"/>
      <c r="FX2" s="372"/>
      <c r="FY2" s="372"/>
      <c r="FZ2" s="372"/>
      <c r="GA2" s="372"/>
      <c r="GB2" s="372"/>
      <c r="GC2" s="372"/>
      <c r="GD2" s="372"/>
      <c r="GE2" s="372"/>
      <c r="GF2" s="372"/>
      <c r="GG2" s="372"/>
      <c r="GH2" s="372"/>
      <c r="GI2" s="372"/>
      <c r="GJ2" s="372"/>
      <c r="GK2" s="372"/>
      <c r="GL2" s="372"/>
      <c r="GM2" s="372"/>
      <c r="GN2" s="372"/>
      <c r="GO2" s="372"/>
      <c r="GP2" s="372"/>
      <c r="GQ2" s="372"/>
      <c r="GR2" s="372"/>
      <c r="GS2" s="372"/>
      <c r="GT2" s="372"/>
      <c r="GU2" s="372"/>
      <c r="GV2" s="372"/>
      <c r="GW2" s="372"/>
      <c r="GX2" s="372"/>
      <c r="GY2" s="372"/>
      <c r="GZ2" s="372"/>
      <c r="HA2" s="372"/>
      <c r="HB2" s="372"/>
      <c r="HC2" s="372"/>
      <c r="HD2" s="372"/>
      <c r="HE2" s="372"/>
      <c r="HF2" s="372"/>
      <c r="HG2" s="372"/>
      <c r="HH2" s="372"/>
      <c r="HI2" s="372"/>
      <c r="HJ2" s="372"/>
      <c r="HK2" s="372"/>
      <c r="HL2" s="372"/>
      <c r="HM2" s="372"/>
      <c r="HN2" s="372"/>
      <c r="HO2" s="372"/>
      <c r="HP2" s="372"/>
      <c r="HQ2" s="372"/>
      <c r="HR2" s="372"/>
      <c r="HS2" s="372"/>
      <c r="HT2" s="372"/>
      <c r="HU2" s="372"/>
      <c r="HV2" s="372"/>
      <c r="HW2" s="372"/>
      <c r="HX2" s="372"/>
      <c r="HY2" s="372"/>
      <c r="HZ2" s="372"/>
      <c r="IA2" s="372"/>
      <c r="IB2" s="372"/>
      <c r="IC2" s="372"/>
      <c r="ID2" s="372"/>
      <c r="IE2" s="372"/>
      <c r="IF2" s="372"/>
      <c r="IG2" s="372"/>
      <c r="IH2" s="372"/>
      <c r="II2" s="372"/>
      <c r="IJ2" s="372"/>
      <c r="IK2" s="372"/>
      <c r="IL2" s="372"/>
      <c r="IM2" s="372"/>
      <c r="IN2" s="372"/>
      <c r="IO2" s="372"/>
      <c r="IP2" s="372"/>
      <c r="IQ2" s="372"/>
      <c r="IR2" s="372"/>
      <c r="IS2" s="372"/>
      <c r="IT2" s="372"/>
      <c r="IU2" s="372"/>
    </row>
    <row r="3" customHeight="1" spans="1:255">
      <c r="A3" s="8"/>
      <c r="B3" s="8"/>
      <c r="C3" s="8"/>
      <c r="D3" s="8"/>
      <c r="E3" s="2"/>
      <c r="F3" s="85" t="s">
        <v>9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</row>
    <row r="4" ht="12" customHeight="1" spans="1:255">
      <c r="A4" s="341" t="s">
        <v>10</v>
      </c>
      <c r="B4" s="341"/>
      <c r="C4" s="341" t="s">
        <v>11</v>
      </c>
      <c r="D4" s="342"/>
      <c r="E4" s="342"/>
      <c r="F4" s="34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</row>
    <row r="5" customHeight="1" spans="1:255">
      <c r="A5" s="70" t="s">
        <v>12</v>
      </c>
      <c r="B5" s="373" t="s">
        <v>13</v>
      </c>
      <c r="C5" s="22" t="s">
        <v>14</v>
      </c>
      <c r="D5" s="374" t="s">
        <v>13</v>
      </c>
      <c r="E5" s="22" t="s">
        <v>15</v>
      </c>
      <c r="F5" s="374" t="s">
        <v>13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</row>
    <row r="6" s="57" customFormat="1" ht="15" customHeight="1" spans="1:255">
      <c r="A6" s="375" t="s">
        <v>19</v>
      </c>
      <c r="B6" s="376">
        <v>862.14</v>
      </c>
      <c r="C6" s="377" t="s">
        <v>17</v>
      </c>
      <c r="D6" s="376">
        <v>0</v>
      </c>
      <c r="E6" s="378" t="s">
        <v>18</v>
      </c>
      <c r="F6" s="376">
        <v>622.14</v>
      </c>
      <c r="G6" s="37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  <c r="IU6" s="84"/>
    </row>
    <row r="7" s="57" customFormat="1" ht="15" customHeight="1" spans="1:255">
      <c r="A7" s="380"/>
      <c r="B7" s="380"/>
      <c r="C7" s="377" t="s">
        <v>20</v>
      </c>
      <c r="D7" s="376">
        <v>0</v>
      </c>
      <c r="E7" s="355" t="s">
        <v>21</v>
      </c>
      <c r="F7" s="376">
        <v>312.25</v>
      </c>
      <c r="G7" s="37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  <c r="IT7" s="84"/>
      <c r="IU7" s="84"/>
    </row>
    <row r="8" s="57" customFormat="1" ht="15" customHeight="1" spans="1:255">
      <c r="A8" s="380"/>
      <c r="B8" s="380"/>
      <c r="C8" s="377" t="s">
        <v>23</v>
      </c>
      <c r="D8" s="376">
        <v>0</v>
      </c>
      <c r="E8" s="355" t="s">
        <v>24</v>
      </c>
      <c r="F8" s="376">
        <v>34.43</v>
      </c>
      <c r="G8" s="37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  <c r="IS8" s="84"/>
      <c r="IT8" s="84"/>
      <c r="IU8" s="84"/>
    </row>
    <row r="9" s="57" customFormat="1" ht="15" customHeight="1" spans="1:255">
      <c r="A9" s="380"/>
      <c r="B9" s="380"/>
      <c r="C9" s="377" t="s">
        <v>26</v>
      </c>
      <c r="D9" s="376">
        <v>0</v>
      </c>
      <c r="E9" s="355" t="s">
        <v>27</v>
      </c>
      <c r="F9" s="376">
        <v>275.46</v>
      </c>
      <c r="G9" s="37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  <c r="IS9" s="84"/>
      <c r="IT9" s="84"/>
      <c r="IU9" s="84"/>
    </row>
    <row r="10" s="57" customFormat="1" ht="15" customHeight="1" spans="1:255">
      <c r="A10" s="380"/>
      <c r="B10" s="380"/>
      <c r="C10" s="377" t="s">
        <v>29</v>
      </c>
      <c r="D10" s="376">
        <v>0</v>
      </c>
      <c r="E10" s="381" t="s">
        <v>30</v>
      </c>
      <c r="F10" s="33">
        <v>240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  <c r="IS10" s="84"/>
      <c r="IT10" s="84"/>
      <c r="IU10" s="84"/>
    </row>
    <row r="11" s="57" customFormat="1" ht="15" customHeight="1" spans="1:255">
      <c r="A11" s="380"/>
      <c r="B11" s="380"/>
      <c r="C11" s="377" t="s">
        <v>32</v>
      </c>
      <c r="D11" s="376">
        <v>0</v>
      </c>
      <c r="E11" s="352" t="s">
        <v>33</v>
      </c>
      <c r="F11" s="382"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4"/>
      <c r="IU11" s="84"/>
    </row>
    <row r="12" s="57" customFormat="1" ht="15" customHeight="1" spans="1:255">
      <c r="A12" s="380"/>
      <c r="B12" s="380"/>
      <c r="C12" s="377" t="s">
        <v>35</v>
      </c>
      <c r="D12" s="376">
        <v>0</v>
      </c>
      <c r="E12" s="355" t="s">
        <v>24</v>
      </c>
      <c r="F12" s="77">
        <v>240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</row>
    <row r="13" s="57" customFormat="1" ht="15" customHeight="1" spans="1:255">
      <c r="A13" s="354"/>
      <c r="B13" s="77"/>
      <c r="C13" s="377" t="s">
        <v>36</v>
      </c>
      <c r="D13" s="376">
        <v>243.15</v>
      </c>
      <c r="E13" s="355" t="s">
        <v>27</v>
      </c>
      <c r="F13" s="382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  <c r="IP13" s="84"/>
      <c r="IQ13" s="84"/>
      <c r="IR13" s="84"/>
      <c r="IS13" s="84"/>
      <c r="IT13" s="84"/>
      <c r="IU13" s="84"/>
    </row>
    <row r="14" s="57" customFormat="1" ht="15" customHeight="1" spans="1:255">
      <c r="A14" s="345"/>
      <c r="B14" s="383"/>
      <c r="C14" s="377" t="s">
        <v>37</v>
      </c>
      <c r="D14" s="376">
        <v>0</v>
      </c>
      <c r="E14" s="358" t="s">
        <v>38</v>
      </c>
      <c r="F14" s="376"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</row>
    <row r="15" s="57" customFormat="1" ht="15" customHeight="1" spans="1:255">
      <c r="A15" s="354"/>
      <c r="B15" s="384"/>
      <c r="C15" s="365" t="s">
        <v>39</v>
      </c>
      <c r="D15" s="376">
        <v>0</v>
      </c>
      <c r="E15" s="358" t="s">
        <v>40</v>
      </c>
      <c r="F15" s="376"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  <c r="IS15" s="84"/>
      <c r="IT15" s="84"/>
      <c r="IU15" s="84"/>
    </row>
    <row r="16" s="57" customFormat="1" ht="15" customHeight="1" spans="1:255">
      <c r="A16" s="354"/>
      <c r="B16" s="385"/>
      <c r="C16" s="365" t="s">
        <v>41</v>
      </c>
      <c r="D16" s="376">
        <v>0</v>
      </c>
      <c r="E16" s="358" t="s">
        <v>42</v>
      </c>
      <c r="F16" s="77"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4"/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84"/>
      <c r="HX16" s="84"/>
      <c r="HY16" s="84"/>
      <c r="HZ16" s="84"/>
      <c r="IA16" s="84"/>
      <c r="IB16" s="84"/>
      <c r="IC16" s="84"/>
      <c r="ID16" s="84"/>
      <c r="IE16" s="84"/>
      <c r="IF16" s="84"/>
      <c r="IG16" s="84"/>
      <c r="IH16" s="84"/>
      <c r="II16" s="84"/>
      <c r="IJ16" s="84"/>
      <c r="IK16" s="84"/>
      <c r="IL16" s="84"/>
      <c r="IM16" s="84"/>
      <c r="IN16" s="84"/>
      <c r="IO16" s="84"/>
      <c r="IP16" s="84"/>
      <c r="IQ16" s="84"/>
      <c r="IR16" s="84"/>
      <c r="IS16" s="84"/>
      <c r="IT16" s="84"/>
      <c r="IU16" s="84"/>
    </row>
    <row r="17" s="57" customFormat="1" ht="15" customHeight="1" spans="1:255">
      <c r="A17" s="354"/>
      <c r="B17" s="385"/>
      <c r="C17" s="365" t="s">
        <v>43</v>
      </c>
      <c r="D17" s="376">
        <v>0</v>
      </c>
      <c r="E17" s="358" t="s">
        <v>44</v>
      </c>
      <c r="F17" s="383"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84"/>
      <c r="HB17" s="84"/>
      <c r="HC17" s="84"/>
      <c r="HD17" s="84"/>
      <c r="HE17" s="84"/>
      <c r="HF17" s="84"/>
      <c r="HG17" s="84"/>
      <c r="HH17" s="84"/>
      <c r="HI17" s="84"/>
      <c r="HJ17" s="84"/>
      <c r="HK17" s="84"/>
      <c r="HL17" s="84"/>
      <c r="HM17" s="84"/>
      <c r="HN17" s="84"/>
      <c r="HO17" s="84"/>
      <c r="HP17" s="84"/>
      <c r="HQ17" s="84"/>
      <c r="HR17" s="84"/>
      <c r="HS17" s="84"/>
      <c r="HT17" s="84"/>
      <c r="HU17" s="84"/>
      <c r="HV17" s="84"/>
      <c r="HW17" s="84"/>
      <c r="HX17" s="84"/>
      <c r="HY17" s="84"/>
      <c r="HZ17" s="84"/>
      <c r="IA17" s="84"/>
      <c r="IB17" s="84"/>
      <c r="IC17" s="84"/>
      <c r="ID17" s="84"/>
      <c r="IE17" s="84"/>
      <c r="IF17" s="84"/>
      <c r="IG17" s="84"/>
      <c r="IH17" s="84"/>
      <c r="II17" s="84"/>
      <c r="IJ17" s="84"/>
      <c r="IK17" s="84"/>
      <c r="IL17" s="84"/>
      <c r="IM17" s="84"/>
      <c r="IN17" s="84"/>
      <c r="IO17" s="84"/>
      <c r="IP17" s="84"/>
      <c r="IQ17" s="84"/>
      <c r="IR17" s="84"/>
      <c r="IS17" s="84"/>
      <c r="IT17" s="84"/>
      <c r="IU17" s="84"/>
    </row>
    <row r="18" s="57" customFormat="1" ht="15" customHeight="1" spans="1:255">
      <c r="A18" s="354"/>
      <c r="B18" s="385"/>
      <c r="C18" s="365" t="s">
        <v>45</v>
      </c>
      <c r="D18" s="376">
        <v>0</v>
      </c>
      <c r="E18" s="358" t="s">
        <v>46</v>
      </c>
      <c r="F18" s="77"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4"/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4"/>
      <c r="HX18" s="84"/>
      <c r="HY18" s="84"/>
      <c r="HZ18" s="84"/>
      <c r="IA18" s="84"/>
      <c r="IB18" s="84"/>
      <c r="IC18" s="84"/>
      <c r="ID18" s="84"/>
      <c r="IE18" s="84"/>
      <c r="IF18" s="84"/>
      <c r="IG18" s="84"/>
      <c r="IH18" s="84"/>
      <c r="II18" s="84"/>
      <c r="IJ18" s="84"/>
      <c r="IK18" s="84"/>
      <c r="IL18" s="84"/>
      <c r="IM18" s="84"/>
      <c r="IN18" s="84"/>
      <c r="IO18" s="84"/>
      <c r="IP18" s="84"/>
      <c r="IQ18" s="84"/>
      <c r="IR18" s="84"/>
      <c r="IS18" s="84"/>
      <c r="IT18" s="84"/>
      <c r="IU18" s="84"/>
    </row>
    <row r="19" s="57" customFormat="1" ht="15" customHeight="1" spans="1:255">
      <c r="A19" s="354"/>
      <c r="B19" s="385"/>
      <c r="C19" s="365" t="s">
        <v>47</v>
      </c>
      <c r="D19" s="376">
        <v>0</v>
      </c>
      <c r="E19" s="358" t="s">
        <v>48</v>
      </c>
      <c r="F19" s="77"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84"/>
      <c r="HZ19" s="84"/>
      <c r="IA19" s="84"/>
      <c r="IB19" s="84"/>
      <c r="IC19" s="84"/>
      <c r="ID19" s="84"/>
      <c r="IE19" s="84"/>
      <c r="IF19" s="84"/>
      <c r="IG19" s="84"/>
      <c r="IH19" s="84"/>
      <c r="II19" s="84"/>
      <c r="IJ19" s="84"/>
      <c r="IK19" s="84"/>
      <c r="IL19" s="84"/>
      <c r="IM19" s="84"/>
      <c r="IN19" s="84"/>
      <c r="IO19" s="84"/>
      <c r="IP19" s="84"/>
      <c r="IQ19" s="84"/>
      <c r="IR19" s="84"/>
      <c r="IS19" s="84"/>
      <c r="IT19" s="84"/>
      <c r="IU19" s="84"/>
    </row>
    <row r="20" s="57" customFormat="1" ht="15" customHeight="1" spans="1:255">
      <c r="A20" s="354"/>
      <c r="B20" s="385"/>
      <c r="C20" s="365" t="s">
        <v>49</v>
      </c>
      <c r="D20" s="376">
        <v>0</v>
      </c>
      <c r="E20" s="358"/>
      <c r="F20" s="7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  <c r="HL20" s="84"/>
      <c r="HM20" s="84"/>
      <c r="HN20" s="84"/>
      <c r="HO20" s="84"/>
      <c r="HP20" s="84"/>
      <c r="HQ20" s="84"/>
      <c r="HR20" s="84"/>
      <c r="HS20" s="84"/>
      <c r="HT20" s="84"/>
      <c r="HU20" s="84"/>
      <c r="HV20" s="84"/>
      <c r="HW20" s="84"/>
      <c r="HX20" s="84"/>
      <c r="HY20" s="84"/>
      <c r="HZ20" s="84"/>
      <c r="IA20" s="84"/>
      <c r="IB20" s="84"/>
      <c r="IC20" s="84"/>
      <c r="ID20" s="84"/>
      <c r="IE20" s="84"/>
      <c r="IF20" s="84"/>
      <c r="IG20" s="84"/>
      <c r="IH20" s="84"/>
      <c r="II20" s="84"/>
      <c r="IJ20" s="84"/>
      <c r="IK20" s="84"/>
      <c r="IL20" s="84"/>
      <c r="IM20" s="84"/>
      <c r="IN20" s="84"/>
      <c r="IO20" s="84"/>
      <c r="IP20" s="84"/>
      <c r="IQ20" s="84"/>
      <c r="IR20" s="84"/>
      <c r="IS20" s="84"/>
      <c r="IT20" s="84"/>
      <c r="IU20" s="84"/>
    </row>
    <row r="21" s="57" customFormat="1" ht="15" customHeight="1" spans="1:255">
      <c r="A21" s="354"/>
      <c r="B21" s="385"/>
      <c r="C21" s="365" t="s">
        <v>50</v>
      </c>
      <c r="D21" s="376">
        <v>0</v>
      </c>
      <c r="E21" s="358"/>
      <c r="F21" s="77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84"/>
      <c r="HX21" s="84"/>
      <c r="HY21" s="84"/>
      <c r="HZ21" s="84"/>
      <c r="IA21" s="84"/>
      <c r="IB21" s="84"/>
      <c r="IC21" s="84"/>
      <c r="ID21" s="84"/>
      <c r="IE21" s="84"/>
      <c r="IF21" s="84"/>
      <c r="IG21" s="84"/>
      <c r="IH21" s="84"/>
      <c r="II21" s="84"/>
      <c r="IJ21" s="84"/>
      <c r="IK21" s="84"/>
      <c r="IL21" s="84"/>
      <c r="IM21" s="84"/>
      <c r="IN21" s="84"/>
      <c r="IO21" s="84"/>
      <c r="IP21" s="84"/>
      <c r="IQ21" s="84"/>
      <c r="IR21" s="84"/>
      <c r="IS21" s="84"/>
      <c r="IT21" s="84"/>
      <c r="IU21" s="84"/>
    </row>
    <row r="22" s="57" customFormat="1" ht="15" customHeight="1" spans="1:255">
      <c r="A22" s="354"/>
      <c r="B22" s="385"/>
      <c r="C22" s="365" t="s">
        <v>51</v>
      </c>
      <c r="D22" s="376">
        <v>0</v>
      </c>
      <c r="E22" s="358"/>
      <c r="F22" s="77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  <c r="ID22" s="84"/>
      <c r="IE22" s="84"/>
      <c r="IF22" s="84"/>
      <c r="IG22" s="84"/>
      <c r="IH22" s="84"/>
      <c r="II22" s="84"/>
      <c r="IJ22" s="84"/>
      <c r="IK22" s="84"/>
      <c r="IL22" s="84"/>
      <c r="IM22" s="84"/>
      <c r="IN22" s="84"/>
      <c r="IO22" s="84"/>
      <c r="IP22" s="84"/>
      <c r="IQ22" s="84"/>
      <c r="IR22" s="84"/>
      <c r="IS22" s="84"/>
      <c r="IT22" s="84"/>
      <c r="IU22" s="84"/>
    </row>
    <row r="23" s="57" customFormat="1" ht="15" customHeight="1" spans="1:255">
      <c r="A23" s="354"/>
      <c r="B23" s="386"/>
      <c r="C23" s="365" t="s">
        <v>52</v>
      </c>
      <c r="D23" s="376">
        <v>0</v>
      </c>
      <c r="E23" s="358"/>
      <c r="F23" s="376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  <c r="ID23" s="84"/>
      <c r="IE23" s="84"/>
      <c r="IF23" s="84"/>
      <c r="IG23" s="84"/>
      <c r="IH23" s="84"/>
      <c r="II23" s="84"/>
      <c r="IJ23" s="84"/>
      <c r="IK23" s="84"/>
      <c r="IL23" s="84"/>
      <c r="IM23" s="84"/>
      <c r="IN23" s="84"/>
      <c r="IO23" s="84"/>
      <c r="IP23" s="84"/>
      <c r="IQ23" s="84"/>
      <c r="IR23" s="84"/>
      <c r="IS23" s="84"/>
      <c r="IT23" s="84"/>
      <c r="IU23" s="84"/>
    </row>
    <row r="24" s="57" customFormat="1" ht="15" customHeight="1" spans="1:255">
      <c r="A24" s="354"/>
      <c r="B24" s="386"/>
      <c r="C24" s="365" t="s">
        <v>53</v>
      </c>
      <c r="D24" s="376">
        <v>0</v>
      </c>
      <c r="E24" s="358"/>
      <c r="F24" s="376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  <c r="IP24" s="84"/>
      <c r="IQ24" s="84"/>
      <c r="IR24" s="84"/>
      <c r="IS24" s="84"/>
      <c r="IT24" s="84"/>
      <c r="IU24" s="84"/>
    </row>
    <row r="25" s="57" customFormat="1" ht="15" customHeight="1" spans="1:255">
      <c r="A25" s="354"/>
      <c r="B25" s="386"/>
      <c r="C25" s="365" t="s">
        <v>54</v>
      </c>
      <c r="D25" s="376">
        <v>0</v>
      </c>
      <c r="E25" s="358"/>
      <c r="F25" s="376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84"/>
      <c r="IT25" s="84"/>
      <c r="IU25" s="84"/>
    </row>
    <row r="26" s="57" customFormat="1" ht="15" customHeight="1" spans="1:255">
      <c r="A26" s="354"/>
      <c r="B26" s="386"/>
      <c r="C26" s="365" t="s">
        <v>55</v>
      </c>
      <c r="D26" s="77">
        <v>618.99</v>
      </c>
      <c r="E26" s="358"/>
      <c r="F26" s="376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  <c r="ID26" s="84"/>
      <c r="IE26" s="84"/>
      <c r="IF26" s="84"/>
      <c r="IG26" s="84"/>
      <c r="IH26" s="84"/>
      <c r="II26" s="84"/>
      <c r="IJ26" s="84"/>
      <c r="IK26" s="84"/>
      <c r="IL26" s="84"/>
      <c r="IM26" s="84"/>
      <c r="IN26" s="84"/>
      <c r="IO26" s="84"/>
      <c r="IP26" s="84"/>
      <c r="IQ26" s="84"/>
      <c r="IR26" s="84"/>
      <c r="IS26" s="84"/>
      <c r="IT26" s="84"/>
      <c r="IU26" s="84"/>
    </row>
    <row r="27" s="57" customFormat="1" ht="15" customHeight="1" spans="1:255">
      <c r="A27" s="354"/>
      <c r="B27" s="386"/>
      <c r="C27" s="365" t="s">
        <v>56</v>
      </c>
      <c r="D27" s="77">
        <v>0</v>
      </c>
      <c r="E27" s="358"/>
      <c r="F27" s="376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</row>
    <row r="28" s="57" customFormat="1" ht="15" customHeight="1" spans="1:255">
      <c r="A28" s="364"/>
      <c r="B28" s="386"/>
      <c r="C28" s="365" t="s">
        <v>57</v>
      </c>
      <c r="D28" s="382">
        <v>0</v>
      </c>
      <c r="E28" s="358"/>
      <c r="F28" s="376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</row>
    <row r="29" s="57" customFormat="1" ht="15" customHeight="1" spans="1:255">
      <c r="A29" s="365"/>
      <c r="B29" s="386"/>
      <c r="C29" s="377" t="s">
        <v>58</v>
      </c>
      <c r="D29" s="376">
        <v>0</v>
      </c>
      <c r="E29" s="377"/>
      <c r="F29" s="37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  <c r="HV29" s="84"/>
      <c r="HW29" s="84"/>
      <c r="HX29" s="84"/>
      <c r="HY29" s="84"/>
      <c r="HZ29" s="84"/>
      <c r="IA29" s="84"/>
      <c r="IB29" s="84"/>
      <c r="IC29" s="84"/>
      <c r="ID29" s="84"/>
      <c r="IE29" s="84"/>
      <c r="IF29" s="84"/>
      <c r="IG29" s="84"/>
      <c r="IH29" s="84"/>
      <c r="II29" s="84"/>
      <c r="IJ29" s="84"/>
      <c r="IK29" s="84"/>
      <c r="IL29" s="84"/>
      <c r="IM29" s="84"/>
      <c r="IN29" s="84"/>
      <c r="IO29" s="84"/>
      <c r="IP29" s="84"/>
      <c r="IQ29" s="84"/>
      <c r="IR29" s="84"/>
      <c r="IS29" s="84"/>
      <c r="IT29" s="84"/>
      <c r="IU29" s="84"/>
    </row>
    <row r="30" s="57" customFormat="1" ht="15" customHeight="1" spans="1:255">
      <c r="A30" s="365"/>
      <c r="B30" s="386"/>
      <c r="C30" s="377" t="s">
        <v>59</v>
      </c>
      <c r="D30" s="33">
        <v>0</v>
      </c>
      <c r="E30" s="377"/>
      <c r="F30" s="37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84"/>
      <c r="HX30" s="84"/>
      <c r="HY30" s="84"/>
      <c r="HZ30" s="84"/>
      <c r="IA30" s="84"/>
      <c r="IB30" s="84"/>
      <c r="IC30" s="84"/>
      <c r="ID30" s="84"/>
      <c r="IE30" s="84"/>
      <c r="IF30" s="84"/>
      <c r="IG30" s="84"/>
      <c r="IH30" s="84"/>
      <c r="II30" s="84"/>
      <c r="IJ30" s="84"/>
      <c r="IK30" s="84"/>
      <c r="IL30" s="84"/>
      <c r="IM30" s="84"/>
      <c r="IN30" s="84"/>
      <c r="IO30" s="84"/>
      <c r="IP30" s="84"/>
      <c r="IQ30" s="84"/>
      <c r="IR30" s="84"/>
      <c r="IS30" s="84"/>
      <c r="IT30" s="84"/>
      <c r="IU30" s="84"/>
    </row>
    <row r="31" s="57" customFormat="1" ht="15" customHeight="1" spans="1:255">
      <c r="A31" s="367" t="s">
        <v>60</v>
      </c>
      <c r="B31" s="77">
        <v>862.14</v>
      </c>
      <c r="C31" s="387" t="s">
        <v>60</v>
      </c>
      <c r="D31" s="376">
        <f>SUM(D6:D30)</f>
        <v>862.14</v>
      </c>
      <c r="E31" s="388" t="s">
        <v>61</v>
      </c>
      <c r="F31" s="376">
        <v>862.14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84"/>
      <c r="IT31" s="84"/>
      <c r="IU31" s="84"/>
    </row>
    <row r="32" s="57" customFormat="1" ht="15" customHeight="1" spans="1:255">
      <c r="A32" s="380"/>
      <c r="B32" s="380"/>
      <c r="C32" s="377" t="s">
        <v>63</v>
      </c>
      <c r="D32" s="33">
        <v>0</v>
      </c>
      <c r="E32" s="388"/>
      <c r="F32" s="37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  <c r="ID32" s="84"/>
      <c r="IE32" s="84"/>
      <c r="IF32" s="84"/>
      <c r="IG32" s="84"/>
      <c r="IH32" s="84"/>
      <c r="II32" s="84"/>
      <c r="IJ32" s="84"/>
      <c r="IK32" s="84"/>
      <c r="IL32" s="84"/>
      <c r="IM32" s="84"/>
      <c r="IN32" s="84"/>
      <c r="IO32" s="84"/>
      <c r="IP32" s="84"/>
      <c r="IQ32" s="84"/>
      <c r="IR32" s="84"/>
      <c r="IS32" s="84"/>
      <c r="IT32" s="84"/>
      <c r="IU32" s="84"/>
    </row>
    <row r="33" s="57" customFormat="1" ht="15" customHeight="1" spans="1:255">
      <c r="A33" s="380"/>
      <c r="B33" s="380"/>
      <c r="C33" s="389" t="s">
        <v>64</v>
      </c>
      <c r="D33" s="33">
        <v>0</v>
      </c>
      <c r="E33" s="388"/>
      <c r="F33" s="37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  <c r="IP33" s="84"/>
      <c r="IQ33" s="84"/>
      <c r="IR33" s="84"/>
      <c r="IS33" s="84"/>
      <c r="IT33" s="84"/>
      <c r="IU33" s="84"/>
    </row>
    <row r="34" s="57" customFormat="1" ht="15" customHeight="1" spans="1:255">
      <c r="A34" s="380"/>
      <c r="B34" s="380"/>
      <c r="C34" s="390" t="s">
        <v>66</v>
      </c>
      <c r="D34" s="391">
        <v>0</v>
      </c>
      <c r="E34" s="380"/>
      <c r="F34" s="380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  <c r="ID34" s="84"/>
      <c r="IE34" s="84"/>
      <c r="IF34" s="84"/>
      <c r="IG34" s="84"/>
      <c r="IH34" s="84"/>
      <c r="II34" s="84"/>
      <c r="IJ34" s="84"/>
      <c r="IK34" s="84"/>
      <c r="IL34" s="84"/>
      <c r="IM34" s="84"/>
      <c r="IN34" s="84"/>
      <c r="IO34" s="84"/>
      <c r="IP34" s="84"/>
      <c r="IQ34" s="84"/>
      <c r="IR34" s="84"/>
      <c r="IS34" s="84"/>
      <c r="IT34" s="84"/>
      <c r="IU34" s="84"/>
    </row>
    <row r="35" s="57" customFormat="1" ht="15" customHeight="1" spans="1:255">
      <c r="A35" s="392" t="s">
        <v>75</v>
      </c>
      <c r="B35" s="393">
        <v>-25.53</v>
      </c>
      <c r="C35" s="377" t="s">
        <v>75</v>
      </c>
      <c r="D35" s="394">
        <f>B35</f>
        <v>-25.53</v>
      </c>
      <c r="E35" s="395" t="s">
        <v>75</v>
      </c>
      <c r="F35" s="396">
        <f>B35</f>
        <v>-25.53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  <c r="HN35" s="84"/>
      <c r="HO35" s="84"/>
      <c r="HP35" s="84"/>
      <c r="HQ35" s="84"/>
      <c r="HR35" s="84"/>
      <c r="HS35" s="84"/>
      <c r="HT35" s="84"/>
      <c r="HU35" s="84"/>
      <c r="HV35" s="84"/>
      <c r="HW35" s="84"/>
      <c r="HX35" s="84"/>
      <c r="HY35" s="84"/>
      <c r="HZ35" s="84"/>
      <c r="IA35" s="84"/>
      <c r="IB35" s="84"/>
      <c r="IC35" s="84"/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  <c r="IP35" s="84"/>
      <c r="IQ35" s="84"/>
      <c r="IR35" s="84"/>
      <c r="IS35" s="84"/>
      <c r="IT35" s="84"/>
      <c r="IU35" s="84"/>
    </row>
    <row r="36" s="57" customFormat="1" ht="15" customHeight="1" spans="1:255">
      <c r="A36" s="367" t="s">
        <v>68</v>
      </c>
      <c r="B36" s="77">
        <v>862.14</v>
      </c>
      <c r="C36" s="388" t="s">
        <v>69</v>
      </c>
      <c r="D36" s="397">
        <f>SUM(D31:D34)</f>
        <v>862.14</v>
      </c>
      <c r="E36" s="388" t="s">
        <v>70</v>
      </c>
      <c r="F36" s="33">
        <v>862.14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  <c r="HN36" s="84"/>
      <c r="HO36" s="84"/>
      <c r="HP36" s="84"/>
      <c r="HQ36" s="84"/>
      <c r="HR36" s="84"/>
      <c r="HS36" s="84"/>
      <c r="HT36" s="84"/>
      <c r="HU36" s="84"/>
      <c r="HV36" s="84"/>
      <c r="HW36" s="84"/>
      <c r="HX36" s="84"/>
      <c r="HY36" s="84"/>
      <c r="HZ36" s="84"/>
      <c r="IA36" s="84"/>
      <c r="IB36" s="84"/>
      <c r="IC36" s="84"/>
      <c r="ID36" s="84"/>
      <c r="IE36" s="84"/>
      <c r="IF36" s="84"/>
      <c r="IG36" s="84"/>
      <c r="IH36" s="84"/>
      <c r="II36" s="84"/>
      <c r="IJ36" s="84"/>
      <c r="IK36" s="84"/>
      <c r="IL36" s="84"/>
      <c r="IM36" s="84"/>
      <c r="IN36" s="84"/>
      <c r="IO36" s="84"/>
      <c r="IP36" s="84"/>
      <c r="IQ36" s="84"/>
      <c r="IR36" s="84"/>
      <c r="IS36" s="84"/>
      <c r="IT36" s="84"/>
      <c r="IU36" s="84"/>
    </row>
    <row r="37" ht="18" customHeight="1" spans="1:25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  <c r="HN37" s="84"/>
      <c r="HO37" s="84"/>
      <c r="HP37" s="84"/>
      <c r="HQ37" s="84"/>
      <c r="HR37" s="84"/>
      <c r="HS37" s="84"/>
      <c r="HT37" s="84"/>
      <c r="HU37" s="84"/>
      <c r="HV37" s="84"/>
      <c r="HW37" s="84"/>
      <c r="HX37" s="84"/>
      <c r="HY37" s="84"/>
      <c r="HZ37" s="84"/>
      <c r="IA37" s="84"/>
      <c r="IB37" s="84"/>
      <c r="IC37" s="84"/>
      <c r="ID37" s="84"/>
      <c r="IE37" s="84"/>
      <c r="IF37" s="84"/>
      <c r="IG37" s="84"/>
      <c r="IH37" s="84"/>
      <c r="II37" s="84"/>
      <c r="IJ37" s="84"/>
      <c r="IK37" s="84"/>
      <c r="IL37" s="84"/>
      <c r="IM37" s="84"/>
      <c r="IN37" s="84"/>
      <c r="IO37" s="84"/>
      <c r="IP37" s="84"/>
      <c r="IQ37" s="84"/>
      <c r="IR37" s="84"/>
      <c r="IS37" s="84"/>
      <c r="IT37" s="84"/>
      <c r="IU37" s="84"/>
    </row>
    <row r="38" ht="18" customHeight="1" spans="1:25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  <c r="HN38" s="84"/>
      <c r="HO38" s="84"/>
      <c r="HP38" s="84"/>
      <c r="HQ38" s="84"/>
      <c r="HR38" s="84"/>
      <c r="HS38" s="84"/>
      <c r="HT38" s="84"/>
      <c r="HU38" s="84"/>
      <c r="HV38" s="84"/>
      <c r="HW38" s="84"/>
      <c r="HX38" s="84"/>
      <c r="HY38" s="84"/>
      <c r="HZ38" s="84"/>
      <c r="IA38" s="84"/>
      <c r="IB38" s="84"/>
      <c r="IC38" s="84"/>
      <c r="ID38" s="84"/>
      <c r="IE38" s="84"/>
      <c r="IF38" s="84"/>
      <c r="IG38" s="84"/>
      <c r="IH38" s="84"/>
      <c r="II38" s="84"/>
      <c r="IJ38" s="84"/>
      <c r="IK38" s="84"/>
      <c r="IL38" s="84"/>
      <c r="IM38" s="84"/>
      <c r="IN38" s="84"/>
      <c r="IO38" s="84"/>
      <c r="IP38" s="84"/>
      <c r="IQ38" s="84"/>
      <c r="IR38" s="84"/>
      <c r="IS38" s="84"/>
      <c r="IT38" s="84"/>
      <c r="IU38" s="84"/>
    </row>
    <row r="39" ht="18" customHeight="1" spans="1:25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  <c r="HN39" s="84"/>
      <c r="HO39" s="84"/>
      <c r="HP39" s="84"/>
      <c r="HQ39" s="84"/>
      <c r="HR39" s="84"/>
      <c r="HS39" s="84"/>
      <c r="HT39" s="84"/>
      <c r="HU39" s="84"/>
      <c r="HV39" s="84"/>
      <c r="HW39" s="84"/>
      <c r="HX39" s="84"/>
      <c r="HY39" s="84"/>
      <c r="HZ39" s="84"/>
      <c r="IA39" s="84"/>
      <c r="IB39" s="84"/>
      <c r="IC39" s="84"/>
      <c r="ID39" s="84"/>
      <c r="IE39" s="84"/>
      <c r="IF39" s="84"/>
      <c r="IG39" s="84"/>
      <c r="IH39" s="84"/>
      <c r="II39" s="84"/>
      <c r="IJ39" s="84"/>
      <c r="IK39" s="84"/>
      <c r="IL39" s="84"/>
      <c r="IM39" s="84"/>
      <c r="IN39" s="84"/>
      <c r="IO39" s="84"/>
      <c r="IP39" s="84"/>
      <c r="IQ39" s="84"/>
      <c r="IR39" s="84"/>
      <c r="IS39" s="84"/>
      <c r="IT39" s="84"/>
      <c r="IU39" s="84"/>
    </row>
  </sheetData>
  <sheetProtection formatCells="0" formatColumns="0" formatRows="0"/>
  <mergeCells count="1">
    <mergeCell ref="A2:F2"/>
  </mergeCells>
  <printOptions horizontalCentered="1"/>
  <pageMargins left="0.590277777777778" right="0.590277777777778" top="0.590277777777778" bottom="0.590277777777778" header="0.590277777777778" footer="0.393055555555556"/>
  <pageSetup paperSize="9" scale="90" fitToHeight="100" orientation="landscape" verticalDpi="300"/>
  <headerFooter alignWithMargins="0">
    <oddFooter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5"/>
  <sheetViews>
    <sheetView showGridLines="0" showZeros="0" workbookViewId="0">
      <selection activeCell="D14" sqref="D14"/>
    </sheetView>
  </sheetViews>
  <sheetFormatPr defaultColWidth="9.12222222222222" defaultRowHeight="11.25"/>
  <cols>
    <col min="1" max="1" width="25.6222222222222" customWidth="1"/>
    <col min="2" max="2" width="21.3777777777778" customWidth="1"/>
    <col min="3" max="3" width="36.3777777777778" customWidth="1"/>
    <col min="4" max="4" width="20.3777777777778" customWidth="1"/>
    <col min="5" max="5" width="33.8777777777778" customWidth="1"/>
    <col min="6" max="6" width="19.6222222222222" customWidth="1"/>
    <col min="7" max="163" width="9" customWidth="1"/>
  </cols>
  <sheetData>
    <row r="1" ht="13.5" customHeight="1" spans="1:255">
      <c r="A1" s="8"/>
      <c r="B1" s="8"/>
      <c r="C1" s="8"/>
      <c r="D1" s="8"/>
      <c r="E1" s="8"/>
      <c r="F1" s="218" t="s">
        <v>76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  <c r="IQ1" s="84"/>
      <c r="IR1" s="84"/>
      <c r="IS1" s="84"/>
      <c r="IT1" s="84"/>
      <c r="IU1" s="84"/>
    </row>
    <row r="2" ht="19.5" customHeight="1" spans="1:255">
      <c r="A2" s="340" t="s">
        <v>77</v>
      </c>
      <c r="B2" s="340"/>
      <c r="C2" s="340"/>
      <c r="D2" s="340"/>
      <c r="E2" s="340"/>
      <c r="F2" s="340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372"/>
      <c r="FI2" s="372"/>
      <c r="FJ2" s="372"/>
      <c r="FK2" s="372"/>
      <c r="FL2" s="372"/>
      <c r="FM2" s="372"/>
      <c r="FN2" s="372"/>
      <c r="FO2" s="372"/>
      <c r="FP2" s="372"/>
      <c r="FQ2" s="372"/>
      <c r="FR2" s="372"/>
      <c r="FS2" s="372"/>
      <c r="FT2" s="372"/>
      <c r="FU2" s="372"/>
      <c r="FV2" s="372"/>
      <c r="FW2" s="372"/>
      <c r="FX2" s="372"/>
      <c r="FY2" s="372"/>
      <c r="FZ2" s="372"/>
      <c r="GA2" s="372"/>
      <c r="GB2" s="372"/>
      <c r="GC2" s="372"/>
      <c r="GD2" s="372"/>
      <c r="GE2" s="372"/>
      <c r="GF2" s="372"/>
      <c r="GG2" s="372"/>
      <c r="GH2" s="372"/>
      <c r="GI2" s="372"/>
      <c r="GJ2" s="372"/>
      <c r="GK2" s="372"/>
      <c r="GL2" s="372"/>
      <c r="GM2" s="372"/>
      <c r="GN2" s="372"/>
      <c r="GO2" s="372"/>
      <c r="GP2" s="372"/>
      <c r="GQ2" s="372"/>
      <c r="GR2" s="372"/>
      <c r="GS2" s="372"/>
      <c r="GT2" s="372"/>
      <c r="GU2" s="372"/>
      <c r="GV2" s="372"/>
      <c r="GW2" s="372"/>
      <c r="GX2" s="372"/>
      <c r="GY2" s="372"/>
      <c r="GZ2" s="372"/>
      <c r="HA2" s="372"/>
      <c r="HB2" s="372"/>
      <c r="HC2" s="372"/>
      <c r="HD2" s="372"/>
      <c r="HE2" s="372"/>
      <c r="HF2" s="372"/>
      <c r="HG2" s="372"/>
      <c r="HH2" s="372"/>
      <c r="HI2" s="372"/>
      <c r="HJ2" s="372"/>
      <c r="HK2" s="372"/>
      <c r="HL2" s="372"/>
      <c r="HM2" s="372"/>
      <c r="HN2" s="372"/>
      <c r="HO2" s="372"/>
      <c r="HP2" s="372"/>
      <c r="HQ2" s="372"/>
      <c r="HR2" s="372"/>
      <c r="HS2" s="372"/>
      <c r="HT2" s="372"/>
      <c r="HU2" s="372"/>
      <c r="HV2" s="372"/>
      <c r="HW2" s="372"/>
      <c r="HX2" s="372"/>
      <c r="HY2" s="372"/>
      <c r="HZ2" s="372"/>
      <c r="IA2" s="372"/>
      <c r="IB2" s="372"/>
      <c r="IC2" s="372"/>
      <c r="ID2" s="372"/>
      <c r="IE2" s="372"/>
      <c r="IF2" s="372"/>
      <c r="IG2" s="372"/>
      <c r="IH2" s="372"/>
      <c r="II2" s="372"/>
      <c r="IJ2" s="372"/>
      <c r="IK2" s="372"/>
      <c r="IL2" s="372"/>
      <c r="IM2" s="372"/>
      <c r="IN2" s="372"/>
      <c r="IO2" s="372"/>
      <c r="IP2" s="372"/>
      <c r="IQ2" s="372"/>
      <c r="IR2" s="372"/>
      <c r="IS2" s="372"/>
      <c r="IT2" s="372"/>
      <c r="IU2" s="372"/>
    </row>
    <row r="3" ht="12.75" customHeight="1" spans="1:255">
      <c r="A3" s="8"/>
      <c r="B3" s="8"/>
      <c r="C3" s="8"/>
      <c r="D3" s="8"/>
      <c r="E3" s="2"/>
      <c r="F3" s="85" t="s">
        <v>9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</row>
    <row r="4" ht="17.25" customHeight="1" spans="1:255">
      <c r="A4" s="341" t="s">
        <v>10</v>
      </c>
      <c r="B4" s="341"/>
      <c r="C4" s="341" t="s">
        <v>11</v>
      </c>
      <c r="D4" s="342"/>
      <c r="E4" s="342"/>
      <c r="F4" s="34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</row>
    <row r="5" ht="17.25" customHeight="1" spans="1:255">
      <c r="A5" s="70" t="s">
        <v>12</v>
      </c>
      <c r="B5" s="343" t="s">
        <v>78</v>
      </c>
      <c r="C5" s="22" t="s">
        <v>14</v>
      </c>
      <c r="D5" s="344" t="s">
        <v>78</v>
      </c>
      <c r="E5" s="22" t="s">
        <v>15</v>
      </c>
      <c r="F5" s="344" t="s">
        <v>78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</row>
    <row r="6" s="57" customFormat="1" ht="18" customHeight="1" spans="1:255">
      <c r="A6" s="345" t="s">
        <v>79</v>
      </c>
      <c r="B6" s="346">
        <v>0</v>
      </c>
      <c r="C6" s="347" t="s">
        <v>17</v>
      </c>
      <c r="D6" s="346">
        <v>0</v>
      </c>
      <c r="E6" s="348" t="s">
        <v>18</v>
      </c>
      <c r="F6" s="346"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  <c r="IU6" s="84"/>
    </row>
    <row r="7" s="57" customFormat="1" ht="18" customHeight="1" spans="1:255">
      <c r="A7" s="345"/>
      <c r="B7" s="346"/>
      <c r="C7" s="347" t="s">
        <v>20</v>
      </c>
      <c r="D7" s="346">
        <v>0</v>
      </c>
      <c r="E7" s="349" t="s">
        <v>21</v>
      </c>
      <c r="F7" s="346"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  <c r="IT7" s="84"/>
      <c r="IU7" s="84"/>
    </row>
    <row r="8" s="57" customFormat="1" ht="18" customHeight="1" spans="1:255">
      <c r="A8" s="350"/>
      <c r="B8" s="346"/>
      <c r="C8" s="347" t="s">
        <v>23</v>
      </c>
      <c r="D8" s="346">
        <v>0</v>
      </c>
      <c r="E8" s="349" t="s">
        <v>24</v>
      </c>
      <c r="F8" s="346"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  <c r="IS8" s="84"/>
      <c r="IT8" s="84"/>
      <c r="IU8" s="84"/>
    </row>
    <row r="9" s="57" customFormat="1" ht="18" customHeight="1" spans="1:255">
      <c r="A9" s="345"/>
      <c r="B9" s="346"/>
      <c r="C9" s="347" t="s">
        <v>26</v>
      </c>
      <c r="D9" s="346">
        <v>0</v>
      </c>
      <c r="E9" s="349" t="s">
        <v>27</v>
      </c>
      <c r="F9" s="346"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  <c r="IS9" s="84"/>
      <c r="IT9" s="84"/>
      <c r="IU9" s="84"/>
    </row>
    <row r="10" s="57" customFormat="1" ht="18" customHeight="1" spans="1:255">
      <c r="A10" s="345"/>
      <c r="B10" s="346"/>
      <c r="C10" s="347" t="s">
        <v>29</v>
      </c>
      <c r="D10" s="346">
        <v>0</v>
      </c>
      <c r="E10" s="351" t="s">
        <v>30</v>
      </c>
      <c r="F10" s="55"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  <c r="IS10" s="84"/>
      <c r="IT10" s="84"/>
      <c r="IU10" s="84"/>
    </row>
    <row r="11" s="57" customFormat="1" ht="18" customHeight="1" spans="1:255">
      <c r="A11" s="345"/>
      <c r="B11" s="55"/>
      <c r="C11" s="347" t="s">
        <v>32</v>
      </c>
      <c r="D11" s="346">
        <v>0</v>
      </c>
      <c r="E11" s="352" t="s">
        <v>33</v>
      </c>
      <c r="F11" s="353"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4"/>
      <c r="IU11" s="84"/>
    </row>
    <row r="12" s="57" customFormat="1" ht="18" customHeight="1" spans="1:255">
      <c r="A12" s="354"/>
      <c r="B12" s="353"/>
      <c r="C12" s="347" t="s">
        <v>35</v>
      </c>
      <c r="D12" s="346">
        <v>0</v>
      </c>
      <c r="E12" s="355" t="s">
        <v>24</v>
      </c>
      <c r="F12" s="356"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</row>
    <row r="13" s="57" customFormat="1" ht="18" customHeight="1" spans="1:255">
      <c r="A13" s="354"/>
      <c r="B13" s="356"/>
      <c r="C13" s="347" t="s">
        <v>36</v>
      </c>
      <c r="D13" s="346">
        <v>0</v>
      </c>
      <c r="E13" s="355" t="s">
        <v>27</v>
      </c>
      <c r="F13" s="353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  <c r="IP13" s="84"/>
      <c r="IQ13" s="84"/>
      <c r="IR13" s="84"/>
      <c r="IS13" s="84"/>
      <c r="IT13" s="84"/>
      <c r="IU13" s="84"/>
    </row>
    <row r="14" s="57" customFormat="1" ht="18" customHeight="1" spans="1:255">
      <c r="A14" s="345"/>
      <c r="B14" s="357"/>
      <c r="C14" s="347" t="s">
        <v>37</v>
      </c>
      <c r="D14" s="346">
        <v>0</v>
      </c>
      <c r="E14" s="358" t="s">
        <v>38</v>
      </c>
      <c r="F14" s="346"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</row>
    <row r="15" s="57" customFormat="1" ht="18" customHeight="1" spans="1:255">
      <c r="A15" s="354"/>
      <c r="B15" s="359"/>
      <c r="C15" s="360" t="s">
        <v>39</v>
      </c>
      <c r="D15" s="346">
        <v>0</v>
      </c>
      <c r="E15" s="358" t="s">
        <v>40</v>
      </c>
      <c r="F15" s="346"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  <c r="IS15" s="84"/>
      <c r="IT15" s="84"/>
      <c r="IU15" s="84"/>
    </row>
    <row r="16" s="57" customFormat="1" ht="18" customHeight="1" spans="1:255">
      <c r="A16" s="354"/>
      <c r="B16" s="361"/>
      <c r="C16" s="360" t="s">
        <v>41</v>
      </c>
      <c r="D16" s="346">
        <v>0</v>
      </c>
      <c r="E16" s="358" t="s">
        <v>42</v>
      </c>
      <c r="F16" s="356"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4"/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84"/>
      <c r="HX16" s="84"/>
      <c r="HY16" s="84"/>
      <c r="HZ16" s="84"/>
      <c r="IA16" s="84"/>
      <c r="IB16" s="84"/>
      <c r="IC16" s="84"/>
      <c r="ID16" s="84"/>
      <c r="IE16" s="84"/>
      <c r="IF16" s="84"/>
      <c r="IG16" s="84"/>
      <c r="IH16" s="84"/>
      <c r="II16" s="84"/>
      <c r="IJ16" s="84"/>
      <c r="IK16" s="84"/>
      <c r="IL16" s="84"/>
      <c r="IM16" s="84"/>
      <c r="IN16" s="84"/>
      <c r="IO16" s="84"/>
      <c r="IP16" s="84"/>
      <c r="IQ16" s="84"/>
      <c r="IR16" s="84"/>
      <c r="IS16" s="84"/>
      <c r="IT16" s="84"/>
      <c r="IU16" s="84"/>
    </row>
    <row r="17" s="57" customFormat="1" ht="18" customHeight="1" spans="1:255">
      <c r="A17" s="354"/>
      <c r="B17" s="361"/>
      <c r="C17" s="360" t="s">
        <v>43</v>
      </c>
      <c r="D17" s="346">
        <v>0</v>
      </c>
      <c r="E17" s="358" t="s">
        <v>44</v>
      </c>
      <c r="F17" s="357"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84"/>
      <c r="HB17" s="84"/>
      <c r="HC17" s="84"/>
      <c r="HD17" s="84"/>
      <c r="HE17" s="84"/>
      <c r="HF17" s="84"/>
      <c r="HG17" s="84"/>
      <c r="HH17" s="84"/>
      <c r="HI17" s="84"/>
      <c r="HJ17" s="84"/>
      <c r="HK17" s="84"/>
      <c r="HL17" s="84"/>
      <c r="HM17" s="84"/>
      <c r="HN17" s="84"/>
      <c r="HO17" s="84"/>
      <c r="HP17" s="84"/>
      <c r="HQ17" s="84"/>
      <c r="HR17" s="84"/>
      <c r="HS17" s="84"/>
      <c r="HT17" s="84"/>
      <c r="HU17" s="84"/>
      <c r="HV17" s="84"/>
      <c r="HW17" s="84"/>
      <c r="HX17" s="84"/>
      <c r="HY17" s="84"/>
      <c r="HZ17" s="84"/>
      <c r="IA17" s="84"/>
      <c r="IB17" s="84"/>
      <c r="IC17" s="84"/>
      <c r="ID17" s="84"/>
      <c r="IE17" s="84"/>
      <c r="IF17" s="84"/>
      <c r="IG17" s="84"/>
      <c r="IH17" s="84"/>
      <c r="II17" s="84"/>
      <c r="IJ17" s="84"/>
      <c r="IK17" s="84"/>
      <c r="IL17" s="84"/>
      <c r="IM17" s="84"/>
      <c r="IN17" s="84"/>
      <c r="IO17" s="84"/>
      <c r="IP17" s="84"/>
      <c r="IQ17" s="84"/>
      <c r="IR17" s="84"/>
      <c r="IS17" s="84"/>
      <c r="IT17" s="84"/>
      <c r="IU17" s="84"/>
    </row>
    <row r="18" s="57" customFormat="1" ht="18" customHeight="1" spans="1:255">
      <c r="A18" s="354"/>
      <c r="B18" s="361"/>
      <c r="C18" s="360" t="s">
        <v>45</v>
      </c>
      <c r="D18" s="346">
        <v>0</v>
      </c>
      <c r="E18" s="358" t="s">
        <v>46</v>
      </c>
      <c r="F18" s="356"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4"/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4"/>
      <c r="HX18" s="84"/>
      <c r="HY18" s="84"/>
      <c r="HZ18" s="84"/>
      <c r="IA18" s="84"/>
      <c r="IB18" s="84"/>
      <c r="IC18" s="84"/>
      <c r="ID18" s="84"/>
      <c r="IE18" s="84"/>
      <c r="IF18" s="84"/>
      <c r="IG18" s="84"/>
      <c r="IH18" s="84"/>
      <c r="II18" s="84"/>
      <c r="IJ18" s="84"/>
      <c r="IK18" s="84"/>
      <c r="IL18" s="84"/>
      <c r="IM18" s="84"/>
      <c r="IN18" s="84"/>
      <c r="IO18" s="84"/>
      <c r="IP18" s="84"/>
      <c r="IQ18" s="84"/>
      <c r="IR18" s="84"/>
      <c r="IS18" s="84"/>
      <c r="IT18" s="84"/>
      <c r="IU18" s="84"/>
    </row>
    <row r="19" s="57" customFormat="1" ht="18" customHeight="1" spans="1:255">
      <c r="A19" s="354"/>
      <c r="B19" s="361"/>
      <c r="C19" s="360" t="s">
        <v>47</v>
      </c>
      <c r="D19" s="346">
        <v>0</v>
      </c>
      <c r="E19" s="358" t="s">
        <v>48</v>
      </c>
      <c r="F19" s="356"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84"/>
      <c r="HZ19" s="84"/>
      <c r="IA19" s="84"/>
      <c r="IB19" s="84"/>
      <c r="IC19" s="84"/>
      <c r="ID19" s="84"/>
      <c r="IE19" s="84"/>
      <c r="IF19" s="84"/>
      <c r="IG19" s="84"/>
      <c r="IH19" s="84"/>
      <c r="II19" s="84"/>
      <c r="IJ19" s="84"/>
      <c r="IK19" s="84"/>
      <c r="IL19" s="84"/>
      <c r="IM19" s="84"/>
      <c r="IN19" s="84"/>
      <c r="IO19" s="84"/>
      <c r="IP19" s="84"/>
      <c r="IQ19" s="84"/>
      <c r="IR19" s="84"/>
      <c r="IS19" s="84"/>
      <c r="IT19" s="84"/>
      <c r="IU19" s="84"/>
    </row>
    <row r="20" s="57" customFormat="1" ht="18" customHeight="1" spans="1:255">
      <c r="A20" s="354"/>
      <c r="B20" s="361"/>
      <c r="C20" s="360" t="s">
        <v>49</v>
      </c>
      <c r="D20" s="346">
        <v>0</v>
      </c>
      <c r="E20" s="362"/>
      <c r="F20" s="356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  <c r="HL20" s="84"/>
      <c r="HM20" s="84"/>
      <c r="HN20" s="84"/>
      <c r="HO20" s="84"/>
      <c r="HP20" s="84"/>
      <c r="HQ20" s="84"/>
      <c r="HR20" s="84"/>
      <c r="HS20" s="84"/>
      <c r="HT20" s="84"/>
      <c r="HU20" s="84"/>
      <c r="HV20" s="84"/>
      <c r="HW20" s="84"/>
      <c r="HX20" s="84"/>
      <c r="HY20" s="84"/>
      <c r="HZ20" s="84"/>
      <c r="IA20" s="84"/>
      <c r="IB20" s="84"/>
      <c r="IC20" s="84"/>
      <c r="ID20" s="84"/>
      <c r="IE20" s="84"/>
      <c r="IF20" s="84"/>
      <c r="IG20" s="84"/>
      <c r="IH20" s="84"/>
      <c r="II20" s="84"/>
      <c r="IJ20" s="84"/>
      <c r="IK20" s="84"/>
      <c r="IL20" s="84"/>
      <c r="IM20" s="84"/>
      <c r="IN20" s="84"/>
      <c r="IO20" s="84"/>
      <c r="IP20" s="84"/>
      <c r="IQ20" s="84"/>
      <c r="IR20" s="84"/>
      <c r="IS20" s="84"/>
      <c r="IT20" s="84"/>
      <c r="IU20" s="84"/>
    </row>
    <row r="21" s="57" customFormat="1" ht="18" customHeight="1" spans="1:255">
      <c r="A21" s="354"/>
      <c r="B21" s="361"/>
      <c r="C21" s="360" t="s">
        <v>50</v>
      </c>
      <c r="D21" s="346">
        <v>0</v>
      </c>
      <c r="E21" s="362"/>
      <c r="F21" s="356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84"/>
      <c r="HX21" s="84"/>
      <c r="HY21" s="84"/>
      <c r="HZ21" s="84"/>
      <c r="IA21" s="84"/>
      <c r="IB21" s="84"/>
      <c r="IC21" s="84"/>
      <c r="ID21" s="84"/>
      <c r="IE21" s="84"/>
      <c r="IF21" s="84"/>
      <c r="IG21" s="84"/>
      <c r="IH21" s="84"/>
      <c r="II21" s="84"/>
      <c r="IJ21" s="84"/>
      <c r="IK21" s="84"/>
      <c r="IL21" s="84"/>
      <c r="IM21" s="84"/>
      <c r="IN21" s="84"/>
      <c r="IO21" s="84"/>
      <c r="IP21" s="84"/>
      <c r="IQ21" s="84"/>
      <c r="IR21" s="84"/>
      <c r="IS21" s="84"/>
      <c r="IT21" s="84"/>
      <c r="IU21" s="84"/>
    </row>
    <row r="22" s="57" customFormat="1" ht="18" customHeight="1" spans="1:255">
      <c r="A22" s="354"/>
      <c r="B22" s="361"/>
      <c r="C22" s="360" t="s">
        <v>51</v>
      </c>
      <c r="D22" s="346">
        <v>0</v>
      </c>
      <c r="E22" s="362"/>
      <c r="F22" s="356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  <c r="ID22" s="84"/>
      <c r="IE22" s="84"/>
      <c r="IF22" s="84"/>
      <c r="IG22" s="84"/>
      <c r="IH22" s="84"/>
      <c r="II22" s="84"/>
      <c r="IJ22" s="84"/>
      <c r="IK22" s="84"/>
      <c r="IL22" s="84"/>
      <c r="IM22" s="84"/>
      <c r="IN22" s="84"/>
      <c r="IO22" s="84"/>
      <c r="IP22" s="84"/>
      <c r="IQ22" s="84"/>
      <c r="IR22" s="84"/>
      <c r="IS22" s="84"/>
      <c r="IT22" s="84"/>
      <c r="IU22" s="84"/>
    </row>
    <row r="23" s="57" customFormat="1" ht="18" customHeight="1" spans="1:255">
      <c r="A23" s="354"/>
      <c r="B23" s="363"/>
      <c r="C23" s="360" t="s">
        <v>52</v>
      </c>
      <c r="D23" s="346">
        <v>0</v>
      </c>
      <c r="E23" s="362"/>
      <c r="F23" s="346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  <c r="ID23" s="84"/>
      <c r="IE23" s="84"/>
      <c r="IF23" s="84"/>
      <c r="IG23" s="84"/>
      <c r="IH23" s="84"/>
      <c r="II23" s="84"/>
      <c r="IJ23" s="84"/>
      <c r="IK23" s="84"/>
      <c r="IL23" s="84"/>
      <c r="IM23" s="84"/>
      <c r="IN23" s="84"/>
      <c r="IO23" s="84"/>
      <c r="IP23" s="84"/>
      <c r="IQ23" s="84"/>
      <c r="IR23" s="84"/>
      <c r="IS23" s="84"/>
      <c r="IT23" s="84"/>
      <c r="IU23" s="84"/>
    </row>
    <row r="24" s="57" customFormat="1" ht="18" customHeight="1" spans="1:255">
      <c r="A24" s="354"/>
      <c r="B24" s="363"/>
      <c r="C24" s="360" t="s">
        <v>53</v>
      </c>
      <c r="D24" s="346">
        <v>0</v>
      </c>
      <c r="E24" s="362"/>
      <c r="F24" s="346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  <c r="IP24" s="84"/>
      <c r="IQ24" s="84"/>
      <c r="IR24" s="84"/>
      <c r="IS24" s="84"/>
      <c r="IT24" s="84"/>
      <c r="IU24" s="84"/>
    </row>
    <row r="25" s="57" customFormat="1" ht="18" customHeight="1" spans="1:255">
      <c r="A25" s="354"/>
      <c r="B25" s="363"/>
      <c r="C25" s="360" t="s">
        <v>54</v>
      </c>
      <c r="D25" s="346">
        <v>0</v>
      </c>
      <c r="E25" s="362"/>
      <c r="F25" s="346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84"/>
      <c r="IT25" s="84"/>
      <c r="IU25" s="84"/>
    </row>
    <row r="26" s="57" customFormat="1" ht="18" customHeight="1" spans="1:255">
      <c r="A26" s="354"/>
      <c r="B26" s="363"/>
      <c r="C26" s="360" t="s">
        <v>55</v>
      </c>
      <c r="D26" s="356">
        <v>0</v>
      </c>
      <c r="E26" s="362"/>
      <c r="F26" s="346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  <c r="ID26" s="84"/>
      <c r="IE26" s="84"/>
      <c r="IF26" s="84"/>
      <c r="IG26" s="84"/>
      <c r="IH26" s="84"/>
      <c r="II26" s="84"/>
      <c r="IJ26" s="84"/>
      <c r="IK26" s="84"/>
      <c r="IL26" s="84"/>
      <c r="IM26" s="84"/>
      <c r="IN26" s="84"/>
      <c r="IO26" s="84"/>
      <c r="IP26" s="84"/>
      <c r="IQ26" s="84"/>
      <c r="IR26" s="84"/>
      <c r="IS26" s="84"/>
      <c r="IT26" s="84"/>
      <c r="IU26" s="84"/>
    </row>
    <row r="27" s="57" customFormat="1" ht="18" customHeight="1" spans="1:255">
      <c r="A27" s="364"/>
      <c r="B27" s="363"/>
      <c r="C27" s="360" t="s">
        <v>57</v>
      </c>
      <c r="D27" s="353">
        <v>0</v>
      </c>
      <c r="E27" s="362"/>
      <c r="F27" s="346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</row>
    <row r="28" s="57" customFormat="1" ht="18" customHeight="1" spans="1:255">
      <c r="A28" s="365"/>
      <c r="B28" s="363"/>
      <c r="C28" s="347" t="s">
        <v>58</v>
      </c>
      <c r="D28" s="346">
        <v>0</v>
      </c>
      <c r="E28" s="366"/>
      <c r="F28" s="346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</row>
    <row r="29" s="57" customFormat="1" ht="18" customHeight="1" spans="1:255">
      <c r="A29" s="365"/>
      <c r="B29" s="363"/>
      <c r="C29" s="347" t="s">
        <v>59</v>
      </c>
      <c r="D29" s="55">
        <v>0</v>
      </c>
      <c r="E29" s="366"/>
      <c r="F29" s="34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  <c r="HV29" s="84"/>
      <c r="HW29" s="84"/>
      <c r="HX29" s="84"/>
      <c r="HY29" s="84"/>
      <c r="HZ29" s="84"/>
      <c r="IA29" s="84"/>
      <c r="IB29" s="84"/>
      <c r="IC29" s="84"/>
      <c r="ID29" s="84"/>
      <c r="IE29" s="84"/>
      <c r="IF29" s="84"/>
      <c r="IG29" s="84"/>
      <c r="IH29" s="84"/>
      <c r="II29" s="84"/>
      <c r="IJ29" s="84"/>
      <c r="IK29" s="84"/>
      <c r="IL29" s="84"/>
      <c r="IM29" s="84"/>
      <c r="IN29" s="84"/>
      <c r="IO29" s="84"/>
      <c r="IP29" s="84"/>
      <c r="IQ29" s="84"/>
      <c r="IR29" s="84"/>
      <c r="IS29" s="84"/>
      <c r="IT29" s="84"/>
      <c r="IU29" s="84"/>
    </row>
    <row r="30" s="57" customFormat="1" ht="18" customHeight="1" spans="1:255">
      <c r="A30" s="367" t="s">
        <v>60</v>
      </c>
      <c r="B30" s="368">
        <f>B6</f>
        <v>0</v>
      </c>
      <c r="C30" s="369" t="s">
        <v>60</v>
      </c>
      <c r="D30" s="346">
        <v>0</v>
      </c>
      <c r="E30" s="366" t="s">
        <v>61</v>
      </c>
      <c r="F30" s="346"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84"/>
      <c r="HX30" s="84"/>
      <c r="HY30" s="84"/>
      <c r="HZ30" s="84"/>
      <c r="IA30" s="84"/>
      <c r="IB30" s="84"/>
      <c r="IC30" s="84"/>
      <c r="ID30" s="84"/>
      <c r="IE30" s="84"/>
      <c r="IF30" s="84"/>
      <c r="IG30" s="84"/>
      <c r="IH30" s="84"/>
      <c r="II30" s="84"/>
      <c r="IJ30" s="84"/>
      <c r="IK30" s="84"/>
      <c r="IL30" s="84"/>
      <c r="IM30" s="84"/>
      <c r="IN30" s="84"/>
      <c r="IO30" s="84"/>
      <c r="IP30" s="84"/>
      <c r="IQ30" s="84"/>
      <c r="IR30" s="84"/>
      <c r="IS30" s="84"/>
      <c r="IT30" s="84"/>
      <c r="IU30" s="84"/>
    </row>
    <row r="31" s="57" customFormat="1" ht="18" customHeight="1" spans="1:255">
      <c r="A31" s="345"/>
      <c r="B31" s="370"/>
      <c r="C31" s="347" t="s">
        <v>63</v>
      </c>
      <c r="D31" s="55">
        <v>0</v>
      </c>
      <c r="E31" s="371"/>
      <c r="F31" s="55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84"/>
      <c r="IT31" s="84"/>
      <c r="IU31" s="84"/>
    </row>
    <row r="32" s="57" customFormat="1" ht="18" customHeight="1" spans="1:255">
      <c r="A32" s="367" t="s">
        <v>68</v>
      </c>
      <c r="B32" s="368">
        <f>B6</f>
        <v>0</v>
      </c>
      <c r="C32" s="366" t="s">
        <v>69</v>
      </c>
      <c r="D32" s="368">
        <v>0</v>
      </c>
      <c r="E32" s="366" t="s">
        <v>70</v>
      </c>
      <c r="F32" s="55">
        <v>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  <c r="ID32" s="84"/>
      <c r="IE32" s="84"/>
      <c r="IF32" s="84"/>
      <c r="IG32" s="84"/>
      <c r="IH32" s="84"/>
      <c r="II32" s="84"/>
      <c r="IJ32" s="84"/>
      <c r="IK32" s="84"/>
      <c r="IL32" s="84"/>
      <c r="IM32" s="84"/>
      <c r="IN32" s="84"/>
      <c r="IO32" s="84"/>
      <c r="IP32" s="84"/>
      <c r="IQ32" s="84"/>
      <c r="IR32" s="84"/>
      <c r="IS32" s="84"/>
      <c r="IT32" s="84"/>
      <c r="IU32" s="84"/>
    </row>
    <row r="33" ht="18" customHeight="1" spans="1:25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  <c r="IP33" s="84"/>
      <c r="IQ33" s="84"/>
      <c r="IR33" s="84"/>
      <c r="IS33" s="84"/>
      <c r="IT33" s="84"/>
      <c r="IU33" s="84"/>
    </row>
    <row r="34" ht="18" customHeight="1" spans="1:25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  <c r="ID34" s="84"/>
      <c r="IE34" s="84"/>
      <c r="IF34" s="84"/>
      <c r="IG34" s="84"/>
      <c r="IH34" s="84"/>
      <c r="II34" s="84"/>
      <c r="IJ34" s="84"/>
      <c r="IK34" s="84"/>
      <c r="IL34" s="84"/>
      <c r="IM34" s="84"/>
      <c r="IN34" s="84"/>
      <c r="IO34" s="84"/>
      <c r="IP34" s="84"/>
      <c r="IQ34" s="84"/>
      <c r="IR34" s="84"/>
      <c r="IS34" s="84"/>
      <c r="IT34" s="84"/>
      <c r="IU34" s="84"/>
    </row>
    <row r="35" ht="18" customHeight="1" spans="1:25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  <c r="HN35" s="84"/>
      <c r="HO35" s="84"/>
      <c r="HP35" s="84"/>
      <c r="HQ35" s="84"/>
      <c r="HR35" s="84"/>
      <c r="HS35" s="84"/>
      <c r="HT35" s="84"/>
      <c r="HU35" s="84"/>
      <c r="HV35" s="84"/>
      <c r="HW35" s="84"/>
      <c r="HX35" s="84"/>
      <c r="HY35" s="84"/>
      <c r="HZ35" s="84"/>
      <c r="IA35" s="84"/>
      <c r="IB35" s="84"/>
      <c r="IC35" s="84"/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  <c r="IP35" s="84"/>
      <c r="IQ35" s="84"/>
      <c r="IR35" s="84"/>
      <c r="IS35" s="84"/>
      <c r="IT35" s="84"/>
      <c r="IU35" s="84"/>
    </row>
  </sheetData>
  <sheetProtection formatCells="0" formatColumns="0" formatRows="0"/>
  <mergeCells count="1">
    <mergeCell ref="A2:F2"/>
  </mergeCells>
  <printOptions horizontalCentered="1"/>
  <pageMargins left="0.707638888888889" right="0.707638888888889" top="0.747916666666667" bottom="0.747916666666667" header="0.313888888888889" footer="0.313888888888889"/>
  <pageSetup paperSize="9" scale="85" fitToHeight="100" orientation="landscape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showZeros="0" workbookViewId="0">
      <selection activeCell="B13" sqref="B13"/>
    </sheetView>
  </sheetViews>
  <sheetFormatPr defaultColWidth="9.12222222222222" defaultRowHeight="11.25"/>
  <cols>
    <col min="1" max="1" width="36.3777777777778" customWidth="1"/>
    <col min="2" max="2" width="20.1222222222222" customWidth="1"/>
    <col min="3" max="11" width="15.3777777777778" customWidth="1"/>
    <col min="12" max="12" width="9" customWidth="1"/>
  </cols>
  <sheetData>
    <row r="1" ht="15.75" customHeight="1" spans="1:12">
      <c r="A1" s="319"/>
      <c r="B1" s="8"/>
      <c r="C1" s="8"/>
      <c r="D1" s="8"/>
      <c r="E1" s="8"/>
      <c r="F1" s="8"/>
      <c r="G1" s="8"/>
      <c r="H1" s="8"/>
      <c r="I1" s="8"/>
      <c r="J1" s="8"/>
      <c r="K1" s="89" t="s">
        <v>80</v>
      </c>
      <c r="L1" s="8"/>
    </row>
    <row r="2" ht="26.25" customHeight="1" spans="1:12">
      <c r="A2" s="320" t="s">
        <v>81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34"/>
    </row>
    <row r="3" ht="12" customHeight="1" spans="1:12">
      <c r="A3" s="319"/>
      <c r="B3" s="321"/>
      <c r="C3" s="322"/>
      <c r="D3" s="322"/>
      <c r="E3" s="322"/>
      <c r="F3" s="322"/>
      <c r="G3" s="322"/>
      <c r="H3" s="322"/>
      <c r="I3" s="322"/>
      <c r="J3" s="322"/>
      <c r="K3" s="218" t="s">
        <v>9</v>
      </c>
      <c r="L3" s="8"/>
    </row>
    <row r="4" ht="18" customHeight="1" spans="1:12">
      <c r="A4" s="323" t="s">
        <v>82</v>
      </c>
      <c r="B4" s="324" t="s">
        <v>83</v>
      </c>
      <c r="C4" s="325" t="s">
        <v>84</v>
      </c>
      <c r="D4" s="325"/>
      <c r="E4" s="325"/>
      <c r="F4" s="326" t="s">
        <v>25</v>
      </c>
      <c r="G4" s="326" t="s">
        <v>28</v>
      </c>
      <c r="H4" s="327" t="s">
        <v>31</v>
      </c>
      <c r="I4" s="335" t="s">
        <v>34</v>
      </c>
      <c r="J4" s="336" t="s">
        <v>62</v>
      </c>
      <c r="K4" s="337" t="s">
        <v>65</v>
      </c>
      <c r="L4" s="8"/>
    </row>
    <row r="5" ht="37.5" customHeight="1" spans="1:12">
      <c r="A5" s="323"/>
      <c r="B5" s="324"/>
      <c r="C5" s="327" t="s">
        <v>85</v>
      </c>
      <c r="D5" s="328" t="s">
        <v>86</v>
      </c>
      <c r="E5" s="327" t="s">
        <v>87</v>
      </c>
      <c r="F5" s="326"/>
      <c r="G5" s="326"/>
      <c r="H5" s="327"/>
      <c r="I5" s="335"/>
      <c r="J5" s="335"/>
      <c r="K5" s="337"/>
      <c r="L5" s="8"/>
    </row>
    <row r="6" ht="19.5" customHeight="1" spans="1:12">
      <c r="A6" s="329" t="s">
        <v>88</v>
      </c>
      <c r="B6" s="330">
        <v>1</v>
      </c>
      <c r="C6" s="330">
        <v>2</v>
      </c>
      <c r="D6" s="330">
        <v>3</v>
      </c>
      <c r="E6" s="330">
        <f t="shared" ref="E6:K6" si="0">D6+1</f>
        <v>4</v>
      </c>
      <c r="F6" s="330">
        <f t="shared" si="0"/>
        <v>5</v>
      </c>
      <c r="G6" s="330">
        <f t="shared" si="0"/>
        <v>6</v>
      </c>
      <c r="H6" s="330">
        <f t="shared" si="0"/>
        <v>7</v>
      </c>
      <c r="I6" s="330">
        <f t="shared" si="0"/>
        <v>8</v>
      </c>
      <c r="J6" s="330">
        <f t="shared" si="0"/>
        <v>9</v>
      </c>
      <c r="K6" s="330">
        <f t="shared" si="0"/>
        <v>10</v>
      </c>
      <c r="L6" s="338"/>
    </row>
    <row r="7" s="57" customFormat="1" ht="18.75" customHeight="1" spans="1:12">
      <c r="A7" s="331" t="s">
        <v>89</v>
      </c>
      <c r="B7" s="332">
        <v>862.14</v>
      </c>
      <c r="C7" s="332">
        <v>862.14</v>
      </c>
      <c r="D7" s="332">
        <v>862.14</v>
      </c>
      <c r="E7" s="332">
        <v>0</v>
      </c>
      <c r="F7" s="332">
        <v>0</v>
      </c>
      <c r="G7" s="332">
        <v>0</v>
      </c>
      <c r="H7" s="332">
        <v>0</v>
      </c>
      <c r="I7" s="332">
        <v>0</v>
      </c>
      <c r="J7" s="332">
        <v>0</v>
      </c>
      <c r="K7" s="332">
        <v>0</v>
      </c>
      <c r="L7" s="8"/>
    </row>
    <row r="8" ht="18.75" customHeight="1" spans="1:12">
      <c r="A8" s="331" t="s">
        <v>90</v>
      </c>
      <c r="B8" s="332">
        <v>862.14</v>
      </c>
      <c r="C8" s="332">
        <v>862.14</v>
      </c>
      <c r="D8" s="332">
        <v>862.14</v>
      </c>
      <c r="E8" s="332">
        <v>0</v>
      </c>
      <c r="F8" s="332">
        <v>0</v>
      </c>
      <c r="G8" s="332">
        <v>0</v>
      </c>
      <c r="H8" s="332">
        <v>0</v>
      </c>
      <c r="I8" s="332">
        <v>0</v>
      </c>
      <c r="J8" s="332">
        <v>0</v>
      </c>
      <c r="K8" s="332">
        <v>0</v>
      </c>
      <c r="L8" s="8"/>
    </row>
    <row r="9" ht="35" customHeight="1" spans="1:12">
      <c r="A9" s="331" t="s">
        <v>91</v>
      </c>
      <c r="B9" s="332">
        <f>B8</f>
        <v>862.14</v>
      </c>
      <c r="C9" s="332">
        <f>C8</f>
        <v>862.14</v>
      </c>
      <c r="D9" s="332">
        <f>D8</f>
        <v>862.14</v>
      </c>
      <c r="E9" s="332"/>
      <c r="F9" s="332"/>
      <c r="G9" s="332"/>
      <c r="H9" s="332"/>
      <c r="I9" s="332"/>
      <c r="J9" s="332"/>
      <c r="K9" s="332"/>
      <c r="L9" s="8"/>
    </row>
    <row r="10" ht="30" customHeight="1" spans="1:12">
      <c r="A10" s="331" t="s">
        <v>92</v>
      </c>
      <c r="B10" s="332">
        <f>B8</f>
        <v>862.14</v>
      </c>
      <c r="C10" s="332">
        <f>C8</f>
        <v>862.14</v>
      </c>
      <c r="D10" s="332">
        <f>D8</f>
        <v>862.14</v>
      </c>
      <c r="E10" s="332"/>
      <c r="F10" s="332"/>
      <c r="G10" s="332"/>
      <c r="H10" s="332"/>
      <c r="I10" s="332"/>
      <c r="J10" s="332"/>
      <c r="K10" s="332"/>
      <c r="L10" s="8"/>
    </row>
    <row r="11" ht="18" customHeight="1" spans="1:12">
      <c r="A11" s="33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18" customHeight="1" spans="1:12">
      <c r="A12" s="333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18" customHeight="1" spans="1:12">
      <c r="A13" s="333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18" customHeight="1" spans="1:12">
      <c r="A14" s="333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18" customHeight="1" spans="1:12">
      <c r="A15" s="333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30" spans="13:13">
      <c r="M30" s="339"/>
    </row>
  </sheetData>
  <sheetProtection formatCells="0" formatColumns="0" formatRows="0"/>
  <mergeCells count="9">
    <mergeCell ref="C4:E4"/>
    <mergeCell ref="A4:A5"/>
    <mergeCell ref="B4:B5"/>
    <mergeCell ref="F4:F5"/>
    <mergeCell ref="G4:G5"/>
    <mergeCell ref="H4:H5"/>
    <mergeCell ref="I4:I5"/>
    <mergeCell ref="J4:J5"/>
    <mergeCell ref="K4:K5"/>
  </mergeCells>
  <printOptions horizontalCentered="1"/>
  <pageMargins left="0.590277777777778" right="0.590277777777778" top="0.590277777777778" bottom="0.590277777777778" header="0.590277777777778" footer="0.393055555555556"/>
  <pageSetup paperSize="9" scale="92" fitToHeight="100" orientation="landscape" verticalDpi="300"/>
  <headerFooter alignWithMargins="0">
    <oddFooter>&amp;C第 &amp;P 页,共 &amp;N 页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"/>
  <sheetViews>
    <sheetView showGridLines="0" showZeros="0" topLeftCell="A3" workbookViewId="0">
      <selection activeCell="A8" sqref="$A8:$XFD8"/>
    </sheetView>
  </sheetViews>
  <sheetFormatPr defaultColWidth="9.12222222222222" defaultRowHeight="11.25"/>
  <cols>
    <col min="1" max="1" width="7" customWidth="1"/>
    <col min="2" max="2" width="5.62222222222222" customWidth="1"/>
    <col min="3" max="3" width="6.5" customWidth="1"/>
    <col min="4" max="4" width="59.8777777777778" customWidth="1"/>
    <col min="5" max="5" width="17.8777777777778" customWidth="1"/>
    <col min="6" max="6" width="16.3777777777778" customWidth="1"/>
    <col min="7" max="7" width="18.5" customWidth="1"/>
    <col min="8" max="8" width="14.5" customWidth="1"/>
    <col min="9" max="10" width="13.8777777777778" customWidth="1"/>
    <col min="11" max="11" width="12.3777777777778" customWidth="1"/>
    <col min="12" max="13" width="12.5" customWidth="1"/>
    <col min="14" max="14" width="12.8777777777778" customWidth="1"/>
    <col min="15" max="15" width="13.1222222222222" customWidth="1"/>
  </cols>
  <sheetData>
    <row r="1" ht="18" customHeight="1" spans="1:21">
      <c r="A1" s="290"/>
      <c r="B1" s="290"/>
      <c r="C1" s="291"/>
      <c r="D1" s="292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308" t="s">
        <v>93</v>
      </c>
      <c r="P1" s="293"/>
      <c r="Q1" s="293"/>
      <c r="R1" s="293"/>
      <c r="S1" s="293"/>
      <c r="T1" s="293"/>
      <c r="U1" s="293"/>
    </row>
    <row r="2" ht="18" customHeight="1" spans="1:21">
      <c r="A2" s="6" t="s">
        <v>94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309"/>
      <c r="Q2" s="309"/>
      <c r="R2" s="309"/>
      <c r="S2" s="309"/>
      <c r="T2" s="309"/>
      <c r="U2" s="309"/>
    </row>
    <row r="3" ht="18" customHeight="1" spans="1:21">
      <c r="A3" s="293"/>
      <c r="B3" s="293"/>
      <c r="C3" s="79"/>
      <c r="D3" s="5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308" t="s">
        <v>9</v>
      </c>
      <c r="P3" s="293"/>
      <c r="Q3" s="293"/>
      <c r="R3" s="293"/>
      <c r="S3" s="293"/>
      <c r="T3" s="293"/>
      <c r="U3" s="293"/>
    </row>
    <row r="4" ht="25.5" customHeight="1" spans="1:15">
      <c r="A4" s="294" t="s">
        <v>95</v>
      </c>
      <c r="B4" s="295"/>
      <c r="C4" s="296"/>
      <c r="D4" s="96" t="s">
        <v>96</v>
      </c>
      <c r="E4" s="297" t="s">
        <v>83</v>
      </c>
      <c r="F4" s="298" t="s">
        <v>84</v>
      </c>
      <c r="G4" s="298"/>
      <c r="H4" s="298"/>
      <c r="I4" s="310" t="s">
        <v>25</v>
      </c>
      <c r="J4" s="311" t="s">
        <v>28</v>
      </c>
      <c r="K4" s="29" t="s">
        <v>31</v>
      </c>
      <c r="L4" s="312" t="s">
        <v>34</v>
      </c>
      <c r="M4" s="312" t="s">
        <v>62</v>
      </c>
      <c r="N4" s="313" t="s">
        <v>65</v>
      </c>
      <c r="O4" s="314" t="s">
        <v>97</v>
      </c>
    </row>
    <row r="5" ht="36" customHeight="1" spans="1:15">
      <c r="A5" s="299" t="s">
        <v>98</v>
      </c>
      <c r="B5" s="299" t="s">
        <v>99</v>
      </c>
      <c r="C5" s="300" t="s">
        <v>100</v>
      </c>
      <c r="D5" s="96"/>
      <c r="E5" s="301"/>
      <c r="F5" s="24" t="s">
        <v>85</v>
      </c>
      <c r="G5" s="302" t="s">
        <v>86</v>
      </c>
      <c r="H5" s="24" t="s">
        <v>79</v>
      </c>
      <c r="I5" s="315"/>
      <c r="J5" s="316"/>
      <c r="K5" s="29"/>
      <c r="L5" s="312"/>
      <c r="M5" s="312"/>
      <c r="N5" s="313"/>
      <c r="O5" s="314"/>
    </row>
    <row r="6" ht="19.5" customHeight="1" spans="1:21">
      <c r="A6" s="303" t="s">
        <v>88</v>
      </c>
      <c r="B6" s="303" t="s">
        <v>88</v>
      </c>
      <c r="C6" s="303" t="s">
        <v>88</v>
      </c>
      <c r="D6" s="303" t="s">
        <v>88</v>
      </c>
      <c r="E6" s="304">
        <v>1</v>
      </c>
      <c r="F6" s="304">
        <v>2</v>
      </c>
      <c r="G6" s="304">
        <v>3</v>
      </c>
      <c r="H6" s="304">
        <v>4</v>
      </c>
      <c r="I6" s="304">
        <v>5</v>
      </c>
      <c r="J6" s="304">
        <v>6</v>
      </c>
      <c r="K6" s="304">
        <v>7</v>
      </c>
      <c r="L6" s="304">
        <v>8</v>
      </c>
      <c r="M6" s="304">
        <v>9</v>
      </c>
      <c r="N6" s="304">
        <v>10</v>
      </c>
      <c r="O6" s="303" t="s">
        <v>88</v>
      </c>
      <c r="P6" s="317"/>
      <c r="Q6" s="317"/>
      <c r="R6" s="317"/>
      <c r="S6" s="317"/>
      <c r="T6" s="317"/>
      <c r="U6" s="317"/>
    </row>
    <row r="7" s="57" customFormat="1" ht="20.25" customHeight="1" spans="1:16">
      <c r="A7" s="305"/>
      <c r="B7" s="305"/>
      <c r="C7" s="305"/>
      <c r="D7" s="306" t="s">
        <v>89</v>
      </c>
      <c r="E7" s="307">
        <v>862.14</v>
      </c>
      <c r="F7" s="307">
        <v>862.14</v>
      </c>
      <c r="G7" s="307">
        <v>862.14</v>
      </c>
      <c r="H7" s="307">
        <v>0</v>
      </c>
      <c r="I7" s="307">
        <v>0</v>
      </c>
      <c r="J7" s="307">
        <v>0</v>
      </c>
      <c r="K7" s="307">
        <v>0</v>
      </c>
      <c r="L7" s="307">
        <v>0</v>
      </c>
      <c r="M7" s="318">
        <v>0</v>
      </c>
      <c r="N7" s="307">
        <v>0</v>
      </c>
      <c r="O7" s="307"/>
      <c r="P7" s="2"/>
    </row>
    <row r="8" ht="20.25" customHeight="1" spans="1:16">
      <c r="A8" s="305"/>
      <c r="B8" s="305"/>
      <c r="C8" s="305"/>
      <c r="D8" s="306" t="s">
        <v>90</v>
      </c>
      <c r="E8" s="307">
        <v>862.14</v>
      </c>
      <c r="F8" s="307">
        <v>862.14</v>
      </c>
      <c r="G8" s="307">
        <v>862.14</v>
      </c>
      <c r="H8" s="307">
        <v>0</v>
      </c>
      <c r="I8" s="307">
        <v>0</v>
      </c>
      <c r="J8" s="307">
        <v>0</v>
      </c>
      <c r="K8" s="307">
        <v>0</v>
      </c>
      <c r="L8" s="307">
        <v>0</v>
      </c>
      <c r="M8" s="318">
        <v>0</v>
      </c>
      <c r="N8" s="307">
        <v>0</v>
      </c>
      <c r="O8" s="307"/>
      <c r="P8" s="2"/>
    </row>
    <row r="9" ht="20.25" customHeight="1" spans="1:16">
      <c r="A9" s="305"/>
      <c r="B9" s="305"/>
      <c r="C9" s="305"/>
      <c r="D9" s="306" t="s">
        <v>91</v>
      </c>
      <c r="E9" s="307">
        <v>862.14</v>
      </c>
      <c r="F9" s="307">
        <v>862.14</v>
      </c>
      <c r="G9" s="307">
        <v>862.14</v>
      </c>
      <c r="H9" s="307"/>
      <c r="I9" s="307"/>
      <c r="J9" s="307"/>
      <c r="K9" s="307"/>
      <c r="L9" s="307"/>
      <c r="M9" s="318"/>
      <c r="N9" s="307"/>
      <c r="O9" s="307"/>
      <c r="P9" s="2"/>
    </row>
    <row r="10" ht="20.25" customHeight="1" spans="1:16">
      <c r="A10" s="305" t="s">
        <v>101</v>
      </c>
      <c r="B10" s="305"/>
      <c r="C10" s="305"/>
      <c r="D10" s="306" t="s">
        <v>102</v>
      </c>
      <c r="E10" s="307">
        <v>243.15</v>
      </c>
      <c r="F10" s="307">
        <v>243.15</v>
      </c>
      <c r="G10" s="307">
        <v>243.15</v>
      </c>
      <c r="H10" s="307"/>
      <c r="I10" s="307"/>
      <c r="J10" s="307"/>
      <c r="K10" s="307"/>
      <c r="L10" s="307"/>
      <c r="M10" s="318"/>
      <c r="N10" s="307"/>
      <c r="O10" s="307"/>
      <c r="P10" s="2"/>
    </row>
    <row r="11" ht="20.25" customHeight="1" spans="1:16">
      <c r="A11" s="305"/>
      <c r="B11" s="305" t="s">
        <v>103</v>
      </c>
      <c r="C11" s="305"/>
      <c r="D11" s="306" t="s">
        <v>104</v>
      </c>
      <c r="E11" s="307">
        <v>243.15</v>
      </c>
      <c r="F11" s="307">
        <v>243.15</v>
      </c>
      <c r="G11" s="307">
        <v>243.15</v>
      </c>
      <c r="H11" s="307"/>
      <c r="I11" s="307"/>
      <c r="J11" s="307"/>
      <c r="K11" s="307"/>
      <c r="L11" s="307"/>
      <c r="M11" s="318"/>
      <c r="N11" s="307"/>
      <c r="O11" s="307"/>
      <c r="P11" s="2"/>
    </row>
    <row r="12" ht="20.25" customHeight="1" spans="1:16">
      <c r="A12" s="305" t="s">
        <v>105</v>
      </c>
      <c r="B12" s="305" t="s">
        <v>106</v>
      </c>
      <c r="C12" s="305" t="s">
        <v>107</v>
      </c>
      <c r="D12" s="306" t="s">
        <v>108</v>
      </c>
      <c r="E12" s="307">
        <v>243.15</v>
      </c>
      <c r="F12" s="307">
        <v>243.15</v>
      </c>
      <c r="G12" s="307">
        <v>243.15</v>
      </c>
      <c r="H12" s="307"/>
      <c r="I12" s="307"/>
      <c r="J12" s="307"/>
      <c r="K12" s="307"/>
      <c r="L12" s="307"/>
      <c r="M12" s="318"/>
      <c r="N12" s="307"/>
      <c r="O12" s="307"/>
      <c r="P12" s="2"/>
    </row>
    <row r="13" ht="20.25" customHeight="1" spans="1:16">
      <c r="A13" s="305" t="s">
        <v>109</v>
      </c>
      <c r="B13" s="305"/>
      <c r="C13" s="305"/>
      <c r="D13" s="306" t="s">
        <v>110</v>
      </c>
      <c r="E13" s="307">
        <v>618.99</v>
      </c>
      <c r="F13" s="307">
        <v>618.99</v>
      </c>
      <c r="G13" s="307">
        <v>618.99</v>
      </c>
      <c r="H13" s="307"/>
      <c r="I13" s="307"/>
      <c r="J13" s="307"/>
      <c r="K13" s="307"/>
      <c r="L13" s="307"/>
      <c r="M13" s="318"/>
      <c r="N13" s="307"/>
      <c r="O13" s="307"/>
      <c r="P13" s="2"/>
    </row>
    <row r="14" ht="20.25" customHeight="1" spans="1:16">
      <c r="A14" s="305"/>
      <c r="B14" s="305" t="s">
        <v>111</v>
      </c>
      <c r="C14" s="305"/>
      <c r="D14" s="306" t="s">
        <v>112</v>
      </c>
      <c r="E14" s="307">
        <v>618.99</v>
      </c>
      <c r="F14" s="307">
        <v>618.99</v>
      </c>
      <c r="G14" s="307">
        <v>618.99</v>
      </c>
      <c r="H14" s="307"/>
      <c r="I14" s="307"/>
      <c r="J14" s="307"/>
      <c r="K14" s="307"/>
      <c r="L14" s="307"/>
      <c r="M14" s="318"/>
      <c r="N14" s="307"/>
      <c r="O14" s="307"/>
      <c r="P14" s="2"/>
    </row>
    <row r="15" ht="20.25" customHeight="1" spans="1:16">
      <c r="A15" s="305" t="s">
        <v>113</v>
      </c>
      <c r="B15" s="305" t="s">
        <v>114</v>
      </c>
      <c r="C15" s="305" t="s">
        <v>115</v>
      </c>
      <c r="D15" s="306" t="s">
        <v>116</v>
      </c>
      <c r="E15" s="307">
        <v>605.89</v>
      </c>
      <c r="F15" s="307">
        <v>605.89</v>
      </c>
      <c r="G15" s="307">
        <v>605.89</v>
      </c>
      <c r="H15" s="307"/>
      <c r="I15" s="307"/>
      <c r="J15" s="307"/>
      <c r="K15" s="307"/>
      <c r="L15" s="307"/>
      <c r="M15" s="318"/>
      <c r="N15" s="307"/>
      <c r="O15" s="307"/>
      <c r="P15" s="2"/>
    </row>
    <row r="16" ht="20.25" customHeight="1" spans="1:16">
      <c r="A16" s="305" t="s">
        <v>113</v>
      </c>
      <c r="B16" s="305" t="s">
        <v>114</v>
      </c>
      <c r="C16" s="305" t="s">
        <v>115</v>
      </c>
      <c r="D16" s="306" t="s">
        <v>116</v>
      </c>
      <c r="E16" s="307">
        <v>13.1</v>
      </c>
      <c r="F16" s="307">
        <v>13.1</v>
      </c>
      <c r="G16" s="307">
        <v>13.1</v>
      </c>
      <c r="H16" s="307"/>
      <c r="I16" s="307"/>
      <c r="J16" s="307"/>
      <c r="K16" s="307"/>
      <c r="L16" s="307"/>
      <c r="M16" s="318"/>
      <c r="N16" s="307"/>
      <c r="O16" s="307"/>
      <c r="P16" s="2"/>
    </row>
  </sheetData>
  <sheetProtection formatCells="0" formatColumns="0" formatRows="0"/>
  <mergeCells count="11">
    <mergeCell ref="A4:C4"/>
    <mergeCell ref="F4:H4"/>
    <mergeCell ref="D4:D5"/>
    <mergeCell ref="E4:E5"/>
    <mergeCell ref="I4:I5"/>
    <mergeCell ref="J4:J5"/>
    <mergeCell ref="K4:K5"/>
    <mergeCell ref="L4:L5"/>
    <mergeCell ref="M4:M5"/>
    <mergeCell ref="N4:N5"/>
    <mergeCell ref="O4:O5"/>
  </mergeCells>
  <printOptions horizontalCentered="1"/>
  <pageMargins left="0.590277777777778" right="0.590277777777778" top="0.590277777777778" bottom="0.590277777777778" header="0.590277777777778" footer="0.393055555555556"/>
  <pageSetup paperSize="9" scale="73" fitToHeight="500" orientation="landscape" verticalDpi="300"/>
  <headerFooter alignWithMargins="0">
    <oddFooter>&amp;C第 &amp;P 页,共 &amp;N 页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7" sqref="$A17:$XFD30"/>
    </sheetView>
  </sheetViews>
  <sheetFormatPr defaultColWidth="9.12222222222222" defaultRowHeight="11.25"/>
  <cols>
    <col min="1" max="1" width="8.37777777777778" customWidth="1"/>
    <col min="2" max="2" width="8.5" customWidth="1"/>
    <col min="3" max="3" width="7.62222222222222" customWidth="1"/>
    <col min="4" max="4" width="39" customWidth="1"/>
    <col min="5" max="5" width="13.5" customWidth="1"/>
    <col min="6" max="6" width="12.6222222222222" customWidth="1"/>
    <col min="7" max="7" width="15.5" customWidth="1"/>
    <col min="8" max="9" width="17.3777777777778" customWidth="1"/>
    <col min="10" max="10" width="11.1222222222222" customWidth="1"/>
    <col min="11" max="11" width="13.6222222222222" customWidth="1"/>
    <col min="12" max="12" width="15.8777777777778" customWidth="1"/>
    <col min="13" max="13" width="14.1222222222222" customWidth="1"/>
    <col min="14" max="15" width="13.1222222222222" customWidth="1"/>
    <col min="16" max="16" width="11.5" customWidth="1"/>
    <col min="17" max="17" width="14" customWidth="1"/>
    <col min="18" max="18" width="16.1222222222222" customWidth="1"/>
    <col min="19" max="19" width="10.6222222222222" customWidth="1"/>
  </cols>
  <sheetData>
    <row r="1" ht="18" customHeight="1" spans="1:19">
      <c r="A1" s="3"/>
      <c r="B1" s="3"/>
      <c r="C1" s="4"/>
      <c r="D1" s="5"/>
      <c r="E1" s="4"/>
      <c r="F1" s="4"/>
      <c r="G1" s="4"/>
      <c r="H1" s="4"/>
      <c r="I1" s="4"/>
      <c r="K1" s="3"/>
      <c r="L1" s="3"/>
      <c r="M1" s="3"/>
      <c r="N1" s="3"/>
      <c r="O1" s="3"/>
      <c r="P1" s="3"/>
      <c r="Q1" s="3"/>
      <c r="S1" s="4" t="s">
        <v>117</v>
      </c>
    </row>
    <row r="2" ht="18" customHeight="1" spans="1:19">
      <c r="A2" s="6" t="s">
        <v>118</v>
      </c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36"/>
      <c r="P2" s="36"/>
      <c r="Q2" s="37"/>
      <c r="R2" s="288"/>
      <c r="S2" s="288"/>
    </row>
    <row r="3" ht="18" customHeight="1" spans="1:19">
      <c r="A3" s="8"/>
      <c r="B3" s="8"/>
      <c r="C3" s="9"/>
      <c r="D3" s="5"/>
      <c r="E3" s="9"/>
      <c r="F3" s="9"/>
      <c r="G3" s="4"/>
      <c r="H3" s="4"/>
      <c r="I3" s="9"/>
      <c r="K3" s="8"/>
      <c r="L3" s="8"/>
      <c r="M3" s="8"/>
      <c r="N3" s="8"/>
      <c r="O3" s="8"/>
      <c r="P3" s="8"/>
      <c r="Q3" s="8"/>
      <c r="S3" s="4" t="s">
        <v>9</v>
      </c>
    </row>
    <row r="4" ht="18" customHeight="1" spans="1:19">
      <c r="A4" s="10" t="s">
        <v>95</v>
      </c>
      <c r="B4" s="10"/>
      <c r="C4" s="10"/>
      <c r="D4" s="11" t="s">
        <v>96</v>
      </c>
      <c r="E4" s="283" t="s">
        <v>119</v>
      </c>
      <c r="F4" s="284" t="s">
        <v>18</v>
      </c>
      <c r="G4" s="285"/>
      <c r="H4" s="285"/>
      <c r="I4" s="285"/>
      <c r="J4" s="50" t="s">
        <v>30</v>
      </c>
      <c r="K4" s="50"/>
      <c r="L4" s="50"/>
      <c r="M4" s="50"/>
      <c r="N4" s="50"/>
      <c r="O4" s="50"/>
      <c r="P4" s="50"/>
      <c r="Q4" s="50"/>
      <c r="R4" s="50"/>
      <c r="S4" s="50"/>
    </row>
    <row r="5" ht="18" customHeight="1" spans="1:19">
      <c r="A5" s="15" t="s">
        <v>98</v>
      </c>
      <c r="B5" s="16" t="s">
        <v>99</v>
      </c>
      <c r="C5" s="17" t="s">
        <v>100</v>
      </c>
      <c r="D5" s="18"/>
      <c r="E5" s="283"/>
      <c r="F5" s="10" t="s">
        <v>120</v>
      </c>
      <c r="G5" s="272" t="s">
        <v>121</v>
      </c>
      <c r="H5" s="71" t="s">
        <v>122</v>
      </c>
      <c r="I5" s="86" t="s">
        <v>123</v>
      </c>
      <c r="J5" s="50" t="s">
        <v>124</v>
      </c>
      <c r="K5" s="287" t="s">
        <v>121</v>
      </c>
      <c r="L5" s="287" t="s">
        <v>122</v>
      </c>
      <c r="M5" s="14" t="s">
        <v>123</v>
      </c>
      <c r="N5" s="39" t="s">
        <v>125</v>
      </c>
      <c r="O5" s="39" t="s">
        <v>126</v>
      </c>
      <c r="P5" s="39" t="s">
        <v>127</v>
      </c>
      <c r="Q5" s="39" t="s">
        <v>128</v>
      </c>
      <c r="R5" s="289" t="s">
        <v>129</v>
      </c>
      <c r="S5" s="289" t="s">
        <v>130</v>
      </c>
    </row>
    <row r="6" ht="14.25" customHeight="1" spans="1:19">
      <c r="A6" s="22"/>
      <c r="B6" s="15"/>
      <c r="C6" s="12"/>
      <c r="D6" s="18"/>
      <c r="E6" s="283"/>
      <c r="F6" s="10"/>
      <c r="G6" s="272"/>
      <c r="H6" s="71"/>
      <c r="I6" s="86"/>
      <c r="J6" s="50"/>
      <c r="K6" s="287"/>
      <c r="L6" s="287"/>
      <c r="M6" s="24"/>
      <c r="N6" s="41"/>
      <c r="O6" s="41"/>
      <c r="P6" s="41"/>
      <c r="Q6" s="41"/>
      <c r="R6" s="289"/>
      <c r="S6" s="289"/>
    </row>
    <row r="7" ht="19.5" customHeight="1" spans="1:19">
      <c r="A7" s="25" t="s">
        <v>88</v>
      </c>
      <c r="B7" s="26" t="s">
        <v>88</v>
      </c>
      <c r="C7" s="26" t="s">
        <v>88</v>
      </c>
      <c r="D7" s="26" t="s">
        <v>88</v>
      </c>
      <c r="E7" s="27">
        <v>1</v>
      </c>
      <c r="F7" s="286">
        <v>2</v>
      </c>
      <c r="G7" s="286">
        <v>3</v>
      </c>
      <c r="H7" s="286">
        <v>4</v>
      </c>
      <c r="I7" s="286">
        <v>5</v>
      </c>
      <c r="J7" s="27">
        <v>6</v>
      </c>
      <c r="K7" s="28">
        <v>7</v>
      </c>
      <c r="L7" s="42">
        <v>8</v>
      </c>
      <c r="M7" s="42">
        <v>9</v>
      </c>
      <c r="N7" s="42">
        <v>10</v>
      </c>
      <c r="O7" s="42">
        <v>11</v>
      </c>
      <c r="P7" s="42">
        <v>12</v>
      </c>
      <c r="Q7" s="42">
        <v>13</v>
      </c>
      <c r="R7" s="43">
        <v>14</v>
      </c>
      <c r="S7" s="43">
        <v>15</v>
      </c>
    </row>
    <row r="8" s="193" customFormat="1" ht="19.5" customHeight="1" spans="1:19">
      <c r="A8" s="29"/>
      <c r="B8" s="30"/>
      <c r="C8" s="30"/>
      <c r="D8" s="31" t="s">
        <v>89</v>
      </c>
      <c r="E8" s="55">
        <v>862.14</v>
      </c>
      <c r="F8" s="56">
        <v>622.14</v>
      </c>
      <c r="G8" s="54">
        <v>312.25</v>
      </c>
      <c r="H8" s="54">
        <v>34.43</v>
      </c>
      <c r="I8" s="54">
        <v>275.46</v>
      </c>
      <c r="J8" s="55">
        <v>240</v>
      </c>
      <c r="K8" s="278">
        <v>0</v>
      </c>
      <c r="L8" s="278">
        <v>240</v>
      </c>
      <c r="M8" s="278">
        <v>0</v>
      </c>
      <c r="N8" s="278">
        <v>0</v>
      </c>
      <c r="O8" s="278">
        <v>0</v>
      </c>
      <c r="P8" s="278">
        <v>0</v>
      </c>
      <c r="Q8" s="278">
        <v>0</v>
      </c>
      <c r="R8" s="278">
        <v>0</v>
      </c>
      <c r="S8" s="278">
        <v>0</v>
      </c>
    </row>
    <row r="9" ht="19.5" customHeight="1" spans="1:19">
      <c r="A9" s="29"/>
      <c r="B9" s="30"/>
      <c r="C9" s="30"/>
      <c r="D9" s="31" t="s">
        <v>90</v>
      </c>
      <c r="E9" s="55">
        <v>862.14</v>
      </c>
      <c r="F9" s="56">
        <v>622.14</v>
      </c>
      <c r="G9" s="54">
        <v>312.25</v>
      </c>
      <c r="H9" s="54">
        <v>34.43</v>
      </c>
      <c r="I9" s="54">
        <v>275.46</v>
      </c>
      <c r="J9" s="55">
        <v>240</v>
      </c>
      <c r="K9" s="278">
        <v>0</v>
      </c>
      <c r="L9" s="278">
        <v>240</v>
      </c>
      <c r="M9" s="278">
        <v>0</v>
      </c>
      <c r="N9" s="278">
        <v>0</v>
      </c>
      <c r="O9" s="278">
        <v>0</v>
      </c>
      <c r="P9" s="278">
        <v>0</v>
      </c>
      <c r="Q9" s="278">
        <v>0</v>
      </c>
      <c r="R9" s="278">
        <v>0</v>
      </c>
      <c r="S9" s="278">
        <v>0</v>
      </c>
    </row>
    <row r="10" ht="28" customHeight="1" spans="1:19">
      <c r="A10" s="29"/>
      <c r="B10" s="30"/>
      <c r="C10" s="30"/>
      <c r="D10" s="31" t="s">
        <v>91</v>
      </c>
      <c r="E10" s="55">
        <v>862.14</v>
      </c>
      <c r="F10" s="55">
        <v>622.14</v>
      </c>
      <c r="G10" s="55">
        <v>312.25</v>
      </c>
      <c r="H10" s="55">
        <v>34.43</v>
      </c>
      <c r="I10" s="55">
        <v>275.46</v>
      </c>
      <c r="J10" s="55">
        <v>240</v>
      </c>
      <c r="K10" s="55">
        <v>0</v>
      </c>
      <c r="L10" s="55">
        <v>240</v>
      </c>
      <c r="M10" s="278"/>
      <c r="N10" s="278"/>
      <c r="O10" s="278"/>
      <c r="P10" s="278"/>
      <c r="Q10" s="278"/>
      <c r="R10" s="278"/>
      <c r="S10" s="278"/>
    </row>
    <row r="11" ht="19.5" customHeight="1" spans="1:19">
      <c r="A11" s="29" t="s">
        <v>101</v>
      </c>
      <c r="B11" s="30"/>
      <c r="C11" s="30"/>
      <c r="D11" s="31" t="s">
        <v>102</v>
      </c>
      <c r="E11" s="55">
        <v>243.15</v>
      </c>
      <c r="F11" s="55">
        <v>243.15</v>
      </c>
      <c r="G11" s="55">
        <v>0</v>
      </c>
      <c r="H11" s="55">
        <v>0</v>
      </c>
      <c r="I11" s="55">
        <v>243.15</v>
      </c>
      <c r="J11" s="55">
        <v>0</v>
      </c>
      <c r="K11" s="55">
        <v>0</v>
      </c>
      <c r="L11" s="55">
        <v>0</v>
      </c>
      <c r="M11" s="278"/>
      <c r="N11" s="278"/>
      <c r="O11" s="278"/>
      <c r="P11" s="278"/>
      <c r="Q11" s="278"/>
      <c r="R11" s="278"/>
      <c r="S11" s="278"/>
    </row>
    <row r="12" ht="19.5" customHeight="1" spans="1:19">
      <c r="A12" s="29"/>
      <c r="B12" s="30" t="s">
        <v>103</v>
      </c>
      <c r="C12" s="30"/>
      <c r="D12" s="31" t="s">
        <v>104</v>
      </c>
      <c r="E12" s="55">
        <v>243.15</v>
      </c>
      <c r="F12" s="55">
        <v>243.15</v>
      </c>
      <c r="G12" s="55">
        <v>0</v>
      </c>
      <c r="H12" s="55">
        <v>0</v>
      </c>
      <c r="I12" s="55">
        <v>243.15</v>
      </c>
      <c r="J12" s="55">
        <v>0</v>
      </c>
      <c r="K12" s="55">
        <v>0</v>
      </c>
      <c r="L12" s="55">
        <v>0</v>
      </c>
      <c r="M12" s="278"/>
      <c r="N12" s="278"/>
      <c r="O12" s="278"/>
      <c r="P12" s="278"/>
      <c r="Q12" s="278"/>
      <c r="R12" s="278"/>
      <c r="S12" s="278"/>
    </row>
    <row r="13" ht="19.5" customHeight="1" spans="1:19">
      <c r="A13" s="29" t="s">
        <v>105</v>
      </c>
      <c r="B13" s="30" t="s">
        <v>106</v>
      </c>
      <c r="C13" s="30" t="s">
        <v>107</v>
      </c>
      <c r="D13" s="31" t="s">
        <v>108</v>
      </c>
      <c r="E13" s="55">
        <v>243.15</v>
      </c>
      <c r="F13" s="55">
        <v>243.15</v>
      </c>
      <c r="G13" s="55">
        <v>0</v>
      </c>
      <c r="H13" s="55">
        <v>0</v>
      </c>
      <c r="I13" s="55">
        <v>243.15</v>
      </c>
      <c r="J13" s="55">
        <v>0</v>
      </c>
      <c r="K13" s="55">
        <v>0</v>
      </c>
      <c r="L13" s="55">
        <v>0</v>
      </c>
      <c r="M13" s="278"/>
      <c r="N13" s="278"/>
      <c r="O13" s="278"/>
      <c r="P13" s="278"/>
      <c r="Q13" s="278"/>
      <c r="R13" s="278"/>
      <c r="S13" s="278"/>
    </row>
    <row r="14" ht="19.5" customHeight="1" spans="1:19">
      <c r="A14" s="29" t="s">
        <v>109</v>
      </c>
      <c r="B14" s="30"/>
      <c r="C14" s="30"/>
      <c r="D14" s="31" t="s">
        <v>110</v>
      </c>
      <c r="E14" s="55">
        <v>618.99</v>
      </c>
      <c r="F14" s="55">
        <v>378.99</v>
      </c>
      <c r="G14" s="55">
        <v>312.25</v>
      </c>
      <c r="H14" s="55">
        <v>34.43</v>
      </c>
      <c r="I14" s="55">
        <v>32.31</v>
      </c>
      <c r="J14" s="55">
        <v>240</v>
      </c>
      <c r="K14" s="55">
        <v>0</v>
      </c>
      <c r="L14" s="55">
        <v>240</v>
      </c>
      <c r="M14" s="278"/>
      <c r="N14" s="278"/>
      <c r="O14" s="278"/>
      <c r="P14" s="278"/>
      <c r="Q14" s="278"/>
      <c r="R14" s="278"/>
      <c r="S14" s="278"/>
    </row>
    <row r="15" ht="19.5" customHeight="1" spans="1:19">
      <c r="A15" s="29"/>
      <c r="B15" s="30" t="s">
        <v>111</v>
      </c>
      <c r="C15" s="30"/>
      <c r="D15" s="31" t="s">
        <v>112</v>
      </c>
      <c r="E15" s="55">
        <v>618.99</v>
      </c>
      <c r="F15" s="55">
        <v>378.99</v>
      </c>
      <c r="G15" s="55">
        <v>312.25</v>
      </c>
      <c r="H15" s="55">
        <v>34.43</v>
      </c>
      <c r="I15" s="55">
        <v>32.31</v>
      </c>
      <c r="J15" s="55">
        <v>240</v>
      </c>
      <c r="K15" s="55">
        <v>0</v>
      </c>
      <c r="L15" s="55">
        <v>240</v>
      </c>
      <c r="M15" s="278"/>
      <c r="N15" s="278"/>
      <c r="O15" s="278"/>
      <c r="P15" s="278"/>
      <c r="Q15" s="278"/>
      <c r="R15" s="278"/>
      <c r="S15" s="278"/>
    </row>
    <row r="16" ht="19.5" customHeight="1" spans="1:19">
      <c r="A16" s="29" t="s">
        <v>113</v>
      </c>
      <c r="B16" s="30" t="s">
        <v>114</v>
      </c>
      <c r="C16" s="30" t="s">
        <v>115</v>
      </c>
      <c r="D16" s="31" t="s">
        <v>116</v>
      </c>
      <c r="E16" s="55">
        <v>618.99</v>
      </c>
      <c r="F16" s="55">
        <v>378.99</v>
      </c>
      <c r="G16" s="55">
        <v>312.25</v>
      </c>
      <c r="H16" s="55">
        <v>34.43</v>
      </c>
      <c r="I16" s="55">
        <v>32.31</v>
      </c>
      <c r="J16" s="55">
        <v>240</v>
      </c>
      <c r="K16" s="55">
        <v>0</v>
      </c>
      <c r="L16" s="55">
        <v>240</v>
      </c>
      <c r="M16" s="278"/>
      <c r="N16" s="278"/>
      <c r="O16" s="278"/>
      <c r="P16" s="278"/>
      <c r="Q16" s="278"/>
      <c r="R16" s="278"/>
      <c r="S16" s="278"/>
    </row>
  </sheetData>
  <sheetProtection formatCells="0" formatColumns="0" formatRows="0"/>
  <mergeCells count="21">
    <mergeCell ref="A4:C4"/>
    <mergeCell ref="J4:S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</mergeCells>
  <printOptions horizontalCentered="1"/>
  <pageMargins left="0.590277777777778" right="0.590277777777778" top="0.590277777777778" bottom="0.590277777777778" header="0.590277777777778" footer="0.393055555555556"/>
  <pageSetup paperSize="9" scale="60" fitToHeight="100" orientation="landscape" verticalDpi="300"/>
  <headerFooter alignWithMargins="0">
    <oddFooter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16"/>
  <sheetViews>
    <sheetView showGridLines="0" showZeros="0" workbookViewId="0">
      <selection activeCell="D10" sqref="D10"/>
    </sheetView>
  </sheetViews>
  <sheetFormatPr defaultColWidth="9" defaultRowHeight="11.25"/>
  <cols>
    <col min="1" max="2" width="6.87777777777778" customWidth="1"/>
    <col min="3" max="3" width="7.37777777777778" customWidth="1"/>
    <col min="4" max="4" width="50.1222222222222" customWidth="1"/>
    <col min="5" max="5" width="16.3777777777778" customWidth="1"/>
    <col min="6" max="6" width="13.1222222222222" customWidth="1"/>
    <col min="7" max="7" width="13" customWidth="1"/>
    <col min="8" max="8" width="13.5" customWidth="1"/>
    <col min="9" max="9" width="11.5" customWidth="1"/>
    <col min="10" max="10" width="11.6222222222222" customWidth="1"/>
    <col min="11" max="12" width="11.5" customWidth="1"/>
    <col min="13" max="13" width="12.1222222222222" customWidth="1"/>
    <col min="14" max="15" width="12.5" customWidth="1"/>
    <col min="16" max="16" width="12" customWidth="1"/>
    <col min="17" max="20" width="12.5" customWidth="1"/>
    <col min="21" max="23" width="10.1222222222222" customWidth="1"/>
    <col min="24" max="24" width="14" customWidth="1"/>
    <col min="25" max="25" width="12.3777777777778" customWidth="1"/>
    <col min="26" max="26" width="12" customWidth="1"/>
    <col min="27" max="27" width="9.37777777777778" customWidth="1"/>
    <col min="28" max="35" width="11.1222222222222" customWidth="1"/>
  </cols>
  <sheetData>
    <row r="1" ht="18" customHeight="1" spans="1:256">
      <c r="A1" s="81"/>
      <c r="B1" s="81"/>
      <c r="C1" s="88"/>
      <c r="D1" s="8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 t="s">
        <v>131</v>
      </c>
      <c r="AJ1" s="3"/>
      <c r="AK1" s="89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ht="18" customHeight="1" spans="1:256">
      <c r="A2" s="90" t="s">
        <v>132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</row>
    <row r="3" ht="18" customHeight="1" spans="1:256">
      <c r="A3" s="2"/>
      <c r="B3" s="2"/>
      <c r="C3" s="79"/>
      <c r="D3" s="8"/>
      <c r="E3" s="91"/>
      <c r="F3" s="58"/>
      <c r="G3" s="58"/>
      <c r="H3" s="58"/>
      <c r="I3" s="58"/>
      <c r="J3" s="58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58" t="s">
        <v>9</v>
      </c>
      <c r="AJ3" s="8"/>
      <c r="AK3" s="8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ht="21" customHeight="1" spans="1:256">
      <c r="A4" s="45" t="s">
        <v>95</v>
      </c>
      <c r="B4" s="46"/>
      <c r="C4" s="47"/>
      <c r="D4" s="92" t="s">
        <v>96</v>
      </c>
      <c r="E4" s="71" t="s">
        <v>133</v>
      </c>
      <c r="F4" s="45" t="s">
        <v>134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45" t="s">
        <v>135</v>
      </c>
      <c r="Y4" s="46"/>
      <c r="Z4" s="46"/>
      <c r="AA4" s="46"/>
      <c r="AB4" s="47"/>
      <c r="AC4" s="46" t="s">
        <v>136</v>
      </c>
      <c r="AD4" s="46"/>
      <c r="AE4" s="46"/>
      <c r="AF4" s="46"/>
      <c r="AG4" s="49"/>
      <c r="AH4" s="92" t="s">
        <v>137</v>
      </c>
      <c r="AI4" s="62" t="s">
        <v>138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ht="20.25" customHeight="1" spans="1:256">
      <c r="A5" s="94" t="s">
        <v>98</v>
      </c>
      <c r="B5" s="95" t="s">
        <v>99</v>
      </c>
      <c r="C5" s="17" t="s">
        <v>100</v>
      </c>
      <c r="D5" s="96"/>
      <c r="E5" s="86"/>
      <c r="F5" s="97" t="s">
        <v>139</v>
      </c>
      <c r="G5" s="45" t="s">
        <v>140</v>
      </c>
      <c r="H5" s="46"/>
      <c r="I5" s="45" t="s">
        <v>141</v>
      </c>
      <c r="J5" s="46"/>
      <c r="K5" s="46"/>
      <c r="L5" s="45" t="s">
        <v>142</v>
      </c>
      <c r="M5" s="46"/>
      <c r="N5" s="46"/>
      <c r="O5" s="49" t="s">
        <v>143</v>
      </c>
      <c r="P5" s="49"/>
      <c r="Q5" s="49"/>
      <c r="R5" s="190" t="s">
        <v>144</v>
      </c>
      <c r="S5" s="190"/>
      <c r="T5" s="190"/>
      <c r="U5" s="190" t="s">
        <v>145</v>
      </c>
      <c r="V5" s="190"/>
      <c r="W5" s="190"/>
      <c r="X5" s="106" t="s">
        <v>146</v>
      </c>
      <c r="Y5" s="52" t="s">
        <v>147</v>
      </c>
      <c r="Z5" s="52" t="s">
        <v>148</v>
      </c>
      <c r="AA5" s="52" t="s">
        <v>149</v>
      </c>
      <c r="AB5" s="52" t="s">
        <v>150</v>
      </c>
      <c r="AC5" s="60" t="s">
        <v>89</v>
      </c>
      <c r="AD5" s="60" t="s">
        <v>151</v>
      </c>
      <c r="AE5" s="60" t="s">
        <v>152</v>
      </c>
      <c r="AF5" s="60" t="s">
        <v>153</v>
      </c>
      <c r="AG5" s="60" t="s">
        <v>154</v>
      </c>
      <c r="AH5" s="10"/>
      <c r="AI5" s="62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ht="26.25" customHeight="1" spans="1:256">
      <c r="A6" s="98"/>
      <c r="B6" s="99"/>
      <c r="C6" s="18"/>
      <c r="D6" s="96"/>
      <c r="E6" s="86"/>
      <c r="F6" s="100"/>
      <c r="G6" s="101" t="s">
        <v>155</v>
      </c>
      <c r="H6" s="102" t="s">
        <v>156</v>
      </c>
      <c r="I6" s="102" t="s">
        <v>146</v>
      </c>
      <c r="J6" s="102" t="s">
        <v>155</v>
      </c>
      <c r="K6" s="102" t="s">
        <v>156</v>
      </c>
      <c r="L6" s="102" t="s">
        <v>146</v>
      </c>
      <c r="M6" s="102" t="s">
        <v>155</v>
      </c>
      <c r="N6" s="102" t="s">
        <v>156</v>
      </c>
      <c r="O6" s="102" t="s">
        <v>120</v>
      </c>
      <c r="P6" s="102" t="s">
        <v>157</v>
      </c>
      <c r="Q6" s="63" t="s">
        <v>156</v>
      </c>
      <c r="R6" s="102" t="s">
        <v>120</v>
      </c>
      <c r="S6" s="102" t="s">
        <v>157</v>
      </c>
      <c r="T6" s="63" t="s">
        <v>156</v>
      </c>
      <c r="U6" s="62" t="s">
        <v>146</v>
      </c>
      <c r="V6" s="102" t="s">
        <v>155</v>
      </c>
      <c r="W6" s="102" t="s">
        <v>156</v>
      </c>
      <c r="X6" s="71"/>
      <c r="Y6" s="71"/>
      <c r="Z6" s="71"/>
      <c r="AA6" s="71"/>
      <c r="AB6" s="71"/>
      <c r="AC6" s="63"/>
      <c r="AD6" s="63"/>
      <c r="AE6" s="63"/>
      <c r="AF6" s="63"/>
      <c r="AG6" s="63"/>
      <c r="AH6" s="10"/>
      <c r="AI6" s="62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ht="19.5" customHeight="1" spans="1:256">
      <c r="A7" s="74" t="s">
        <v>88</v>
      </c>
      <c r="B7" s="74" t="s">
        <v>88</v>
      </c>
      <c r="C7" s="74" t="s">
        <v>88</v>
      </c>
      <c r="D7" s="74" t="s">
        <v>88</v>
      </c>
      <c r="E7" s="19">
        <v>1</v>
      </c>
      <c r="F7" s="19">
        <f t="shared" ref="F7:Q7" si="0">E7+1</f>
        <v>2</v>
      </c>
      <c r="G7" s="12">
        <f t="shared" si="0"/>
        <v>3</v>
      </c>
      <c r="H7" s="12">
        <f t="shared" si="0"/>
        <v>4</v>
      </c>
      <c r="I7" s="12">
        <f t="shared" si="0"/>
        <v>5</v>
      </c>
      <c r="J7" s="12">
        <f t="shared" si="0"/>
        <v>6</v>
      </c>
      <c r="K7" s="12">
        <f t="shared" si="0"/>
        <v>7</v>
      </c>
      <c r="L7" s="12">
        <f t="shared" si="0"/>
        <v>8</v>
      </c>
      <c r="M7" s="12">
        <f t="shared" si="0"/>
        <v>9</v>
      </c>
      <c r="N7" s="12">
        <f t="shared" si="0"/>
        <v>10</v>
      </c>
      <c r="O7" s="12">
        <f t="shared" si="0"/>
        <v>11</v>
      </c>
      <c r="P7" s="12">
        <f t="shared" si="0"/>
        <v>12</v>
      </c>
      <c r="Q7" s="12">
        <f t="shared" si="0"/>
        <v>13</v>
      </c>
      <c r="R7" s="12">
        <f t="shared" ref="R7:AB7" si="1">Q7+1</f>
        <v>14</v>
      </c>
      <c r="S7" s="12">
        <f t="shared" si="1"/>
        <v>15</v>
      </c>
      <c r="T7" s="12">
        <f t="shared" si="1"/>
        <v>16</v>
      </c>
      <c r="U7" s="12">
        <f t="shared" si="1"/>
        <v>17</v>
      </c>
      <c r="V7" s="12">
        <f t="shared" si="1"/>
        <v>18</v>
      </c>
      <c r="W7" s="12">
        <f t="shared" si="1"/>
        <v>19</v>
      </c>
      <c r="X7" s="12">
        <f t="shared" si="1"/>
        <v>20</v>
      </c>
      <c r="Y7" s="12">
        <f t="shared" si="1"/>
        <v>21</v>
      </c>
      <c r="Z7" s="12">
        <f t="shared" si="1"/>
        <v>22</v>
      </c>
      <c r="AA7" s="12">
        <f t="shared" si="1"/>
        <v>23</v>
      </c>
      <c r="AB7" s="12">
        <f t="shared" si="1"/>
        <v>24</v>
      </c>
      <c r="AC7" s="12">
        <f t="shared" ref="AC7:AI7" si="2">AB7+1</f>
        <v>25</v>
      </c>
      <c r="AD7" s="12">
        <f t="shared" si="2"/>
        <v>26</v>
      </c>
      <c r="AE7" s="12">
        <f t="shared" si="2"/>
        <v>27</v>
      </c>
      <c r="AF7" s="12">
        <f t="shared" si="2"/>
        <v>28</v>
      </c>
      <c r="AG7" s="12">
        <f t="shared" si="2"/>
        <v>29</v>
      </c>
      <c r="AH7" s="12">
        <f t="shared" si="2"/>
        <v>30</v>
      </c>
      <c r="AI7" s="12">
        <f t="shared" si="2"/>
        <v>31</v>
      </c>
      <c r="AJ7" s="3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</row>
    <row r="8" s="57" customFormat="1" ht="21" customHeight="1" spans="1:256">
      <c r="A8" s="30"/>
      <c r="B8" s="30"/>
      <c r="C8" s="30"/>
      <c r="D8" s="32" t="s">
        <v>89</v>
      </c>
      <c r="E8" s="33">
        <v>312.25</v>
      </c>
      <c r="F8" s="103">
        <v>159.05</v>
      </c>
      <c r="G8" s="104">
        <v>159.05</v>
      </c>
      <c r="H8" s="33">
        <v>0</v>
      </c>
      <c r="I8" s="103">
        <v>124.66</v>
      </c>
      <c r="J8" s="104">
        <v>124.66</v>
      </c>
      <c r="K8" s="105">
        <v>0</v>
      </c>
      <c r="L8" s="33">
        <v>11.7</v>
      </c>
      <c r="M8" s="104">
        <v>11.7</v>
      </c>
      <c r="N8" s="105">
        <v>0</v>
      </c>
      <c r="O8" s="33">
        <v>0</v>
      </c>
      <c r="P8" s="104">
        <v>0</v>
      </c>
      <c r="Q8" s="33">
        <v>0</v>
      </c>
      <c r="R8" s="282">
        <v>12.3</v>
      </c>
      <c r="S8" s="282">
        <v>12.3</v>
      </c>
      <c r="T8" s="282">
        <v>0</v>
      </c>
      <c r="U8" s="104">
        <v>10.39</v>
      </c>
      <c r="V8" s="105">
        <v>10.39</v>
      </c>
      <c r="W8" s="105">
        <v>0</v>
      </c>
      <c r="X8" s="105">
        <v>57.65</v>
      </c>
      <c r="Y8" s="105">
        <v>41.45</v>
      </c>
      <c r="Z8" s="105">
        <v>1.17</v>
      </c>
      <c r="AA8" s="105">
        <v>12.11</v>
      </c>
      <c r="AB8" s="105">
        <v>2.92</v>
      </c>
      <c r="AC8" s="105">
        <v>-25.53</v>
      </c>
      <c r="AD8" s="105">
        <v>-17.02</v>
      </c>
      <c r="AE8" s="105">
        <v>0</v>
      </c>
      <c r="AF8" s="105">
        <v>-8.51</v>
      </c>
      <c r="AG8" s="105">
        <v>0</v>
      </c>
      <c r="AH8" s="105">
        <v>113.31</v>
      </c>
      <c r="AI8" s="33">
        <v>7.77</v>
      </c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ht="21" customHeight="1" spans="1:36">
      <c r="A9" s="30"/>
      <c r="B9" s="30"/>
      <c r="C9" s="30"/>
      <c r="D9" s="32" t="s">
        <v>90</v>
      </c>
      <c r="E9" s="33">
        <v>312.25</v>
      </c>
      <c r="F9" s="103">
        <v>159.05</v>
      </c>
      <c r="G9" s="104">
        <v>159.05</v>
      </c>
      <c r="H9" s="33">
        <v>0</v>
      </c>
      <c r="I9" s="103">
        <v>124.66</v>
      </c>
      <c r="J9" s="104">
        <v>124.66</v>
      </c>
      <c r="K9" s="105">
        <v>0</v>
      </c>
      <c r="L9" s="33">
        <v>11.7</v>
      </c>
      <c r="M9" s="104">
        <v>11.7</v>
      </c>
      <c r="N9" s="105">
        <v>0</v>
      </c>
      <c r="O9" s="33">
        <v>0</v>
      </c>
      <c r="P9" s="104">
        <v>0</v>
      </c>
      <c r="Q9" s="33">
        <v>0</v>
      </c>
      <c r="R9" s="282">
        <v>12.3</v>
      </c>
      <c r="S9" s="282">
        <v>12.3</v>
      </c>
      <c r="T9" s="282">
        <v>0</v>
      </c>
      <c r="U9" s="104">
        <v>10.39</v>
      </c>
      <c r="V9" s="105">
        <v>10.39</v>
      </c>
      <c r="W9" s="105">
        <v>0</v>
      </c>
      <c r="X9" s="105">
        <v>57.65</v>
      </c>
      <c r="Y9" s="105">
        <v>41.45</v>
      </c>
      <c r="Z9" s="105">
        <v>1.17</v>
      </c>
      <c r="AA9" s="105">
        <v>12.11</v>
      </c>
      <c r="AB9" s="105">
        <v>2.92</v>
      </c>
      <c r="AC9" s="105">
        <v>-25.53</v>
      </c>
      <c r="AD9" s="105">
        <v>-17.02</v>
      </c>
      <c r="AE9" s="105">
        <v>0</v>
      </c>
      <c r="AF9" s="105">
        <v>-8.51</v>
      </c>
      <c r="AG9" s="105">
        <v>0</v>
      </c>
      <c r="AH9" s="105">
        <v>113.31</v>
      </c>
      <c r="AI9" s="33">
        <v>7.77</v>
      </c>
      <c r="AJ9" s="2"/>
    </row>
    <row r="10" ht="21" customHeight="1" spans="1:36">
      <c r="A10" s="30"/>
      <c r="B10" s="30"/>
      <c r="C10" s="30"/>
      <c r="D10" s="32" t="s">
        <v>91</v>
      </c>
      <c r="E10" s="33">
        <v>312.25</v>
      </c>
      <c r="F10" s="33">
        <v>159.05</v>
      </c>
      <c r="G10" s="33">
        <v>159.05</v>
      </c>
      <c r="H10" s="33">
        <v>0</v>
      </c>
      <c r="I10" s="33">
        <v>124.66</v>
      </c>
      <c r="J10" s="33">
        <v>124.66</v>
      </c>
      <c r="K10" s="33">
        <v>0</v>
      </c>
      <c r="L10" s="33">
        <v>11.7</v>
      </c>
      <c r="M10" s="33">
        <v>11.7</v>
      </c>
      <c r="N10" s="33">
        <v>0</v>
      </c>
      <c r="O10" s="33">
        <v>0</v>
      </c>
      <c r="P10" s="33">
        <v>0</v>
      </c>
      <c r="Q10" s="33">
        <v>0</v>
      </c>
      <c r="R10" s="33">
        <v>12.3</v>
      </c>
      <c r="S10" s="33">
        <v>12.3</v>
      </c>
      <c r="T10" s="33">
        <v>0</v>
      </c>
      <c r="U10" s="33">
        <v>10.39</v>
      </c>
      <c r="V10" s="33">
        <v>10.39</v>
      </c>
      <c r="W10" s="33">
        <v>0</v>
      </c>
      <c r="X10" s="33">
        <v>57.65</v>
      </c>
      <c r="Y10" s="33">
        <v>41.45</v>
      </c>
      <c r="Z10" s="33">
        <v>1.17</v>
      </c>
      <c r="AA10" s="33">
        <v>12.11</v>
      </c>
      <c r="AB10" s="33">
        <v>2.92</v>
      </c>
      <c r="AC10" s="33">
        <v>-25.53</v>
      </c>
      <c r="AD10" s="33">
        <v>-17.02</v>
      </c>
      <c r="AE10" s="33">
        <v>0</v>
      </c>
      <c r="AF10" s="33">
        <v>-8.51</v>
      </c>
      <c r="AG10" s="33">
        <v>0</v>
      </c>
      <c r="AH10" s="33">
        <v>113.31</v>
      </c>
      <c r="AI10" s="33">
        <v>7.77</v>
      </c>
      <c r="AJ10" s="2"/>
    </row>
    <row r="11" ht="21" customHeight="1" spans="1:36">
      <c r="A11" s="30" t="s">
        <v>109</v>
      </c>
      <c r="B11" s="30"/>
      <c r="C11" s="30"/>
      <c r="D11" s="32" t="s">
        <v>110</v>
      </c>
      <c r="E11" s="33">
        <v>312.25</v>
      </c>
      <c r="F11" s="33">
        <v>159.05</v>
      </c>
      <c r="G11" s="33">
        <v>159.05</v>
      </c>
      <c r="H11" s="33">
        <v>0</v>
      </c>
      <c r="I11" s="33">
        <v>124.66</v>
      </c>
      <c r="J11" s="33">
        <v>124.66</v>
      </c>
      <c r="K11" s="33">
        <v>0</v>
      </c>
      <c r="L11" s="33">
        <v>11.7</v>
      </c>
      <c r="M11" s="33">
        <v>11.7</v>
      </c>
      <c r="N11" s="33">
        <v>0</v>
      </c>
      <c r="O11" s="33">
        <v>0</v>
      </c>
      <c r="P11" s="33">
        <v>0</v>
      </c>
      <c r="Q11" s="33">
        <v>0</v>
      </c>
      <c r="R11" s="33">
        <v>12.3</v>
      </c>
      <c r="S11" s="33">
        <v>12.3</v>
      </c>
      <c r="T11" s="33">
        <v>0</v>
      </c>
      <c r="U11" s="33">
        <v>10.39</v>
      </c>
      <c r="V11" s="33">
        <v>10.39</v>
      </c>
      <c r="W11" s="33">
        <v>0</v>
      </c>
      <c r="X11" s="33">
        <v>57.65</v>
      </c>
      <c r="Y11" s="33">
        <v>41.45</v>
      </c>
      <c r="Z11" s="33">
        <v>1.17</v>
      </c>
      <c r="AA11" s="33">
        <v>12.11</v>
      </c>
      <c r="AB11" s="33">
        <v>2.92</v>
      </c>
      <c r="AC11" s="33">
        <v>-25.53</v>
      </c>
      <c r="AD11" s="33">
        <v>-17.02</v>
      </c>
      <c r="AE11" s="33">
        <v>0</v>
      </c>
      <c r="AF11" s="33">
        <v>-8.51</v>
      </c>
      <c r="AG11" s="33">
        <v>0</v>
      </c>
      <c r="AH11" s="33">
        <v>113.31</v>
      </c>
      <c r="AI11" s="33">
        <v>7.77</v>
      </c>
      <c r="AJ11" s="2"/>
    </row>
    <row r="12" ht="21" customHeight="1" spans="1:36">
      <c r="A12" s="30"/>
      <c r="B12" s="30" t="s">
        <v>111</v>
      </c>
      <c r="C12" s="30"/>
      <c r="D12" s="32" t="s">
        <v>112</v>
      </c>
      <c r="E12" s="33">
        <v>312.25</v>
      </c>
      <c r="F12" s="33">
        <v>159.05</v>
      </c>
      <c r="G12" s="33">
        <v>159.05</v>
      </c>
      <c r="H12" s="33">
        <v>0</v>
      </c>
      <c r="I12" s="33">
        <v>124.66</v>
      </c>
      <c r="J12" s="33">
        <v>124.66</v>
      </c>
      <c r="K12" s="33">
        <v>0</v>
      </c>
      <c r="L12" s="33">
        <v>11.7</v>
      </c>
      <c r="M12" s="33">
        <v>11.7</v>
      </c>
      <c r="N12" s="33">
        <v>0</v>
      </c>
      <c r="O12" s="33">
        <v>0</v>
      </c>
      <c r="P12" s="33">
        <v>0</v>
      </c>
      <c r="Q12" s="33">
        <v>0</v>
      </c>
      <c r="R12" s="33">
        <v>12.3</v>
      </c>
      <c r="S12" s="33">
        <v>12.3</v>
      </c>
      <c r="T12" s="33">
        <v>0</v>
      </c>
      <c r="U12" s="33">
        <v>10.39</v>
      </c>
      <c r="V12" s="33">
        <v>10.39</v>
      </c>
      <c r="W12" s="33">
        <v>0</v>
      </c>
      <c r="X12" s="33">
        <v>57.65</v>
      </c>
      <c r="Y12" s="33">
        <v>41.45</v>
      </c>
      <c r="Z12" s="33">
        <v>1.17</v>
      </c>
      <c r="AA12" s="33">
        <v>12.11</v>
      </c>
      <c r="AB12" s="33">
        <v>2.92</v>
      </c>
      <c r="AC12" s="33">
        <v>-25.53</v>
      </c>
      <c r="AD12" s="33">
        <v>-17.02</v>
      </c>
      <c r="AE12" s="33">
        <v>0</v>
      </c>
      <c r="AF12" s="33">
        <v>-8.51</v>
      </c>
      <c r="AG12" s="33">
        <v>0</v>
      </c>
      <c r="AH12" s="33">
        <v>113.31</v>
      </c>
      <c r="AI12" s="33">
        <v>7.77</v>
      </c>
      <c r="AJ12" s="2"/>
    </row>
    <row r="13" ht="21" customHeight="1" spans="1:36">
      <c r="A13" s="30" t="s">
        <v>113</v>
      </c>
      <c r="B13" s="30" t="s">
        <v>114</v>
      </c>
      <c r="C13" s="30" t="s">
        <v>115</v>
      </c>
      <c r="D13" s="32" t="s">
        <v>116</v>
      </c>
      <c r="E13" s="33">
        <v>312.25</v>
      </c>
      <c r="F13" s="33">
        <v>159.05</v>
      </c>
      <c r="G13" s="33">
        <v>159.05</v>
      </c>
      <c r="H13" s="33">
        <v>0</v>
      </c>
      <c r="I13" s="33">
        <v>124.66</v>
      </c>
      <c r="J13" s="33">
        <v>124.66</v>
      </c>
      <c r="K13" s="33">
        <v>0</v>
      </c>
      <c r="L13" s="33">
        <v>11.7</v>
      </c>
      <c r="M13" s="33">
        <v>11.7</v>
      </c>
      <c r="N13" s="33">
        <v>0</v>
      </c>
      <c r="O13" s="33">
        <v>0</v>
      </c>
      <c r="P13" s="33">
        <v>0</v>
      </c>
      <c r="Q13" s="33">
        <v>0</v>
      </c>
      <c r="R13" s="33">
        <v>12.3</v>
      </c>
      <c r="S13" s="33">
        <v>12.3</v>
      </c>
      <c r="T13" s="33">
        <v>0</v>
      </c>
      <c r="U13" s="33">
        <v>10.39</v>
      </c>
      <c r="V13" s="33">
        <v>10.39</v>
      </c>
      <c r="W13" s="33">
        <v>0</v>
      </c>
      <c r="X13" s="33">
        <v>57.65</v>
      </c>
      <c r="Y13" s="33">
        <v>41.45</v>
      </c>
      <c r="Z13" s="33">
        <v>1.17</v>
      </c>
      <c r="AA13" s="33">
        <v>12.11</v>
      </c>
      <c r="AB13" s="33">
        <v>2.92</v>
      </c>
      <c r="AC13" s="33">
        <v>-25.53</v>
      </c>
      <c r="AD13" s="33">
        <v>-17.02</v>
      </c>
      <c r="AE13" s="33">
        <v>0</v>
      </c>
      <c r="AF13" s="33">
        <v>-8.51</v>
      </c>
      <c r="AG13" s="33">
        <v>0</v>
      </c>
      <c r="AH13" s="33">
        <v>113.31</v>
      </c>
      <c r="AI13" s="33">
        <v>7.77</v>
      </c>
      <c r="AJ13" s="2"/>
    </row>
    <row r="14" ht="18" customHeight="1" spans="1:256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ht="18" customHeight="1" spans="1:256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ht="18" customHeight="1" spans="1:256">
      <c r="A16" s="81"/>
      <c r="B16" s="81"/>
      <c r="C16" s="79"/>
      <c r="D16" s="3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</sheetData>
  <sheetProtection formatCells="0" formatColumns="0" formatRows="0"/>
  <mergeCells count="18"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4:AH6"/>
    <mergeCell ref="AI4:AI6"/>
  </mergeCells>
  <printOptions horizontalCentered="1"/>
  <pageMargins left="0.590277777777778" right="0.590277777777778" top="0.590277777777778" bottom="0.590277777777778" header="0.590277777777778" footer="0.393055555555556"/>
  <pageSetup paperSize="9" scale="43" fitToHeight="100" orientation="landscape" verticalDpi="300"/>
  <headerFooter alignWithMargins="0">
    <oddFooter>&amp;C第 &amp;P 页,共 &amp;N 页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21"/>
  <sheetViews>
    <sheetView showGridLines="0" showZeros="0" topLeftCell="A4" workbookViewId="0">
      <selection activeCell="D9" sqref="D9"/>
    </sheetView>
  </sheetViews>
  <sheetFormatPr defaultColWidth="9.12222222222222" defaultRowHeight="11.25"/>
  <cols>
    <col min="1" max="3" width="6.87777777777778" customWidth="1"/>
    <col min="4" max="4" width="44.8777777777778" customWidth="1"/>
    <col min="5" max="5" width="18.8777777777778" customWidth="1"/>
    <col min="6" max="7" width="9.87777777777778" customWidth="1"/>
    <col min="8" max="8" width="9.12222222222222" customWidth="1"/>
    <col min="9" max="13" width="9.87777777777778" customWidth="1"/>
    <col min="14" max="14" width="9.12222222222222" customWidth="1"/>
    <col min="15" max="15" width="11.6222222222222" customWidth="1"/>
    <col min="16" max="16" width="9.12222222222222" customWidth="1"/>
    <col min="17" max="19" width="9.87777777777778" customWidth="1"/>
    <col min="20" max="20" width="12.1222222222222" customWidth="1"/>
  </cols>
  <sheetData>
    <row r="1" ht="18" customHeight="1" spans="1:249">
      <c r="A1" s="281"/>
      <c r="O1" s="2"/>
      <c r="P1" s="2"/>
      <c r="T1" s="84" t="s">
        <v>158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</row>
    <row r="2" ht="32.25" customHeight="1" spans="1:249">
      <c r="A2" s="6" t="s">
        <v>159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</row>
    <row r="3" ht="18" customHeight="1" spans="1:249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82"/>
      <c r="P3" s="82"/>
      <c r="Q3" s="69"/>
      <c r="R3" s="69"/>
      <c r="S3" s="69"/>
      <c r="T3" s="85" t="s">
        <v>160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</row>
    <row r="4" ht="16.5" customHeight="1" spans="1:249">
      <c r="A4" s="70" t="s">
        <v>95</v>
      </c>
      <c r="B4" s="70"/>
      <c r="C4" s="70"/>
      <c r="D4" s="71" t="s">
        <v>96</v>
      </c>
      <c r="E4" s="71" t="s">
        <v>133</v>
      </c>
      <c r="F4" s="71" t="s">
        <v>161</v>
      </c>
      <c r="G4" s="71" t="s">
        <v>162</v>
      </c>
      <c r="H4" s="71" t="s">
        <v>163</v>
      </c>
      <c r="I4" s="71" t="s">
        <v>164</v>
      </c>
      <c r="J4" s="71" t="s">
        <v>165</v>
      </c>
      <c r="K4" s="71" t="s">
        <v>166</v>
      </c>
      <c r="L4" s="71" t="s">
        <v>167</v>
      </c>
      <c r="M4" s="71" t="s">
        <v>168</v>
      </c>
      <c r="N4" s="71" t="s">
        <v>169</v>
      </c>
      <c r="O4" s="71" t="s">
        <v>170</v>
      </c>
      <c r="P4" s="71" t="s">
        <v>171</v>
      </c>
      <c r="Q4" s="71" t="s">
        <v>172</v>
      </c>
      <c r="R4" s="86" t="s">
        <v>173</v>
      </c>
      <c r="S4" s="86" t="s">
        <v>174</v>
      </c>
      <c r="T4" s="86" t="s">
        <v>175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</row>
    <row r="5" ht="16.5" customHeight="1" spans="1:249">
      <c r="A5" s="72" t="s">
        <v>98</v>
      </c>
      <c r="B5" s="72" t="s">
        <v>99</v>
      </c>
      <c r="C5" s="72" t="s">
        <v>100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86"/>
      <c r="S5" s="86"/>
      <c r="T5" s="86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</row>
    <row r="6" ht="21" customHeight="1" spans="1:249">
      <c r="A6" s="26" t="s">
        <v>88</v>
      </c>
      <c r="B6" s="26" t="s">
        <v>88</v>
      </c>
      <c r="C6" s="26" t="s">
        <v>88</v>
      </c>
      <c r="D6" s="26" t="s">
        <v>88</v>
      </c>
      <c r="E6" s="162">
        <v>1</v>
      </c>
      <c r="F6" s="162">
        <f t="shared" ref="F6:T6" si="0">E6+1</f>
        <v>2</v>
      </c>
      <c r="G6" s="162">
        <f t="shared" si="0"/>
        <v>3</v>
      </c>
      <c r="H6" s="162">
        <f t="shared" si="0"/>
        <v>4</v>
      </c>
      <c r="I6" s="162">
        <f t="shared" si="0"/>
        <v>5</v>
      </c>
      <c r="J6" s="162">
        <f t="shared" si="0"/>
        <v>6</v>
      </c>
      <c r="K6" s="162">
        <f t="shared" si="0"/>
        <v>7</v>
      </c>
      <c r="L6" s="162">
        <f t="shared" si="0"/>
        <v>8</v>
      </c>
      <c r="M6" s="162">
        <f t="shared" si="0"/>
        <v>9</v>
      </c>
      <c r="N6" s="162">
        <f t="shared" si="0"/>
        <v>10</v>
      </c>
      <c r="O6" s="162">
        <f t="shared" si="0"/>
        <v>11</v>
      </c>
      <c r="P6" s="162">
        <f t="shared" si="0"/>
        <v>12</v>
      </c>
      <c r="Q6" s="162">
        <f t="shared" si="0"/>
        <v>13</v>
      </c>
      <c r="R6" s="162">
        <f t="shared" si="0"/>
        <v>14</v>
      </c>
      <c r="S6" s="162">
        <f t="shared" si="0"/>
        <v>15</v>
      </c>
      <c r="T6" s="162">
        <f t="shared" si="0"/>
        <v>16</v>
      </c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</row>
    <row r="7" s="57" customFormat="1" ht="19.5" customHeight="1" spans="1:249">
      <c r="A7" s="30"/>
      <c r="B7" s="30"/>
      <c r="C7" s="30"/>
      <c r="D7" s="32" t="s">
        <v>89</v>
      </c>
      <c r="E7" s="176">
        <v>34.43</v>
      </c>
      <c r="F7" s="176">
        <v>2.6</v>
      </c>
      <c r="G7" s="176">
        <v>0</v>
      </c>
      <c r="H7" s="173">
        <v>3</v>
      </c>
      <c r="I7" s="177">
        <v>4</v>
      </c>
      <c r="J7" s="176">
        <v>0</v>
      </c>
      <c r="K7" s="176">
        <v>9</v>
      </c>
      <c r="L7" s="173">
        <v>0</v>
      </c>
      <c r="M7" s="176">
        <v>0.2</v>
      </c>
      <c r="N7" s="173">
        <v>0</v>
      </c>
      <c r="O7" s="177">
        <v>6</v>
      </c>
      <c r="P7" s="173">
        <v>0</v>
      </c>
      <c r="Q7" s="177">
        <v>0.2</v>
      </c>
      <c r="R7" s="176">
        <v>2.92</v>
      </c>
      <c r="S7" s="176">
        <v>2.63</v>
      </c>
      <c r="T7" s="173">
        <v>3.88</v>
      </c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</row>
    <row r="8" ht="19.5" customHeight="1" spans="1:20">
      <c r="A8" s="30"/>
      <c r="B8" s="30"/>
      <c r="C8" s="30"/>
      <c r="D8" s="32" t="s">
        <v>90</v>
      </c>
      <c r="E8" s="176">
        <v>34.43</v>
      </c>
      <c r="F8" s="176">
        <v>2.6</v>
      </c>
      <c r="G8" s="176">
        <v>0</v>
      </c>
      <c r="H8" s="173">
        <v>3</v>
      </c>
      <c r="I8" s="177">
        <v>4</v>
      </c>
      <c r="J8" s="176">
        <v>0</v>
      </c>
      <c r="K8" s="176">
        <v>9</v>
      </c>
      <c r="L8" s="173">
        <v>0</v>
      </c>
      <c r="M8" s="176">
        <v>0.2</v>
      </c>
      <c r="N8" s="173">
        <v>0</v>
      </c>
      <c r="O8" s="177">
        <v>6</v>
      </c>
      <c r="P8" s="173">
        <v>0</v>
      </c>
      <c r="Q8" s="177">
        <v>0.2</v>
      </c>
      <c r="R8" s="176">
        <v>2.92</v>
      </c>
      <c r="S8" s="176">
        <v>2.63</v>
      </c>
      <c r="T8" s="173">
        <v>3.88</v>
      </c>
    </row>
    <row r="9" ht="19.5" customHeight="1" spans="1:20">
      <c r="A9" s="30"/>
      <c r="B9" s="30"/>
      <c r="C9" s="30"/>
      <c r="D9" s="32" t="s">
        <v>91</v>
      </c>
      <c r="E9" s="176">
        <v>34.43</v>
      </c>
      <c r="F9" s="176">
        <v>2.6</v>
      </c>
      <c r="G9" s="176">
        <v>0</v>
      </c>
      <c r="H9" s="176">
        <v>3</v>
      </c>
      <c r="I9" s="176">
        <v>4</v>
      </c>
      <c r="J9" s="176">
        <v>0</v>
      </c>
      <c r="K9" s="176">
        <v>9</v>
      </c>
      <c r="L9" s="176">
        <v>0</v>
      </c>
      <c r="M9" s="176">
        <v>0.2</v>
      </c>
      <c r="N9" s="176">
        <v>0</v>
      </c>
      <c r="O9" s="176">
        <v>6</v>
      </c>
      <c r="P9" s="176">
        <v>0</v>
      </c>
      <c r="Q9" s="176">
        <v>0.2</v>
      </c>
      <c r="R9" s="176">
        <v>2.92</v>
      </c>
      <c r="S9" s="176">
        <v>2.63</v>
      </c>
      <c r="T9" s="176">
        <v>3.88</v>
      </c>
    </row>
    <row r="10" ht="19.5" customHeight="1" spans="1:20">
      <c r="A10" s="30" t="s">
        <v>109</v>
      </c>
      <c r="B10" s="30"/>
      <c r="C10" s="30"/>
      <c r="D10" s="32" t="s">
        <v>110</v>
      </c>
      <c r="E10" s="176">
        <v>34.43</v>
      </c>
      <c r="F10" s="176">
        <v>2.6</v>
      </c>
      <c r="G10" s="176">
        <v>0</v>
      </c>
      <c r="H10" s="176">
        <v>3</v>
      </c>
      <c r="I10" s="176">
        <v>4</v>
      </c>
      <c r="J10" s="176">
        <v>0</v>
      </c>
      <c r="K10" s="176">
        <v>9</v>
      </c>
      <c r="L10" s="176">
        <v>0</v>
      </c>
      <c r="M10" s="176">
        <v>0.2</v>
      </c>
      <c r="N10" s="176">
        <v>0</v>
      </c>
      <c r="O10" s="176">
        <v>6</v>
      </c>
      <c r="P10" s="176">
        <v>0</v>
      </c>
      <c r="Q10" s="176">
        <v>0.2</v>
      </c>
      <c r="R10" s="176">
        <v>2.92</v>
      </c>
      <c r="S10" s="176">
        <v>2.63</v>
      </c>
      <c r="T10" s="176">
        <v>3.88</v>
      </c>
    </row>
    <row r="11" ht="19.5" customHeight="1" spans="1:20">
      <c r="A11" s="30"/>
      <c r="B11" s="30" t="s">
        <v>111</v>
      </c>
      <c r="C11" s="30"/>
      <c r="D11" s="32" t="s">
        <v>112</v>
      </c>
      <c r="E11" s="176">
        <v>34.43</v>
      </c>
      <c r="F11" s="176">
        <v>2.6</v>
      </c>
      <c r="G11" s="176">
        <v>0</v>
      </c>
      <c r="H11" s="176">
        <v>3</v>
      </c>
      <c r="I11" s="176">
        <v>4</v>
      </c>
      <c r="J11" s="176">
        <v>0</v>
      </c>
      <c r="K11" s="176">
        <v>9</v>
      </c>
      <c r="L11" s="176">
        <v>0</v>
      </c>
      <c r="M11" s="176">
        <v>0.2</v>
      </c>
      <c r="N11" s="176">
        <v>0</v>
      </c>
      <c r="O11" s="176">
        <v>6</v>
      </c>
      <c r="P11" s="176">
        <v>0</v>
      </c>
      <c r="Q11" s="176">
        <v>0.2</v>
      </c>
      <c r="R11" s="176">
        <v>2.92</v>
      </c>
      <c r="S11" s="176">
        <v>2.63</v>
      </c>
      <c r="T11" s="176">
        <v>3.88</v>
      </c>
    </row>
    <row r="12" ht="19.5" customHeight="1" spans="1:20">
      <c r="A12" s="30" t="s">
        <v>113</v>
      </c>
      <c r="B12" s="30" t="s">
        <v>114</v>
      </c>
      <c r="C12" s="30" t="s">
        <v>115</v>
      </c>
      <c r="D12" s="32" t="s">
        <v>116</v>
      </c>
      <c r="E12" s="176">
        <v>34.43</v>
      </c>
      <c r="F12" s="176">
        <v>2.6</v>
      </c>
      <c r="G12" s="176">
        <v>0</v>
      </c>
      <c r="H12" s="176">
        <v>3</v>
      </c>
      <c r="I12" s="176">
        <v>4</v>
      </c>
      <c r="J12" s="176">
        <v>0</v>
      </c>
      <c r="K12" s="176">
        <v>9</v>
      </c>
      <c r="L12" s="176">
        <v>0</v>
      </c>
      <c r="M12" s="176">
        <v>0.2</v>
      </c>
      <c r="N12" s="176">
        <v>0</v>
      </c>
      <c r="O12" s="176">
        <v>6</v>
      </c>
      <c r="P12" s="176">
        <v>0</v>
      </c>
      <c r="Q12" s="176">
        <v>0.2</v>
      </c>
      <c r="R12" s="176">
        <v>2.92</v>
      </c>
      <c r="S12" s="176">
        <v>2.63</v>
      </c>
      <c r="T12" s="176">
        <v>3.88</v>
      </c>
    </row>
    <row r="13" ht="12.75" customHeight="1" spans="11:20">
      <c r="K13" s="57"/>
      <c r="L13" s="2"/>
      <c r="M13" s="2"/>
      <c r="N13" s="2"/>
      <c r="O13" s="2"/>
      <c r="P13" s="2"/>
      <c r="Q13" s="2"/>
      <c r="T13" s="2"/>
    </row>
    <row r="14" ht="12.75" customHeight="1" spans="12:16">
      <c r="L14" s="2"/>
      <c r="M14" s="2"/>
      <c r="N14" s="2"/>
      <c r="O14" s="2"/>
      <c r="P14" s="2"/>
    </row>
    <row r="15" ht="12.75" customHeight="1"/>
    <row r="16" ht="9.75" customHeight="1" spans="15:16">
      <c r="O16" s="2"/>
      <c r="P16" s="2"/>
    </row>
    <row r="17" ht="12.75" customHeight="1"/>
    <row r="18" ht="12.75" customHeight="1"/>
    <row r="19" ht="12.75" customHeight="1"/>
    <row r="20" ht="12.75" customHeight="1"/>
    <row r="21" ht="9.75" customHeight="1" spans="13:16">
      <c r="M21" s="2"/>
      <c r="N21" s="2"/>
      <c r="O21" s="2"/>
      <c r="P21" s="2"/>
    </row>
  </sheetData>
  <sheetProtection formatCells="0" formatColumns="0" formatRows="0"/>
  <mergeCells count="17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590277777777778" right="0.590277777777778" top="0.590277777777778" bottom="0.590277777777778" header="0.590277777777778" footer="0.393055555555556"/>
  <pageSetup paperSize="9" scale="70" fitToHeight="500" orientation="landscape" verticalDpi="300"/>
  <headerFooter alignWithMargins="0">
    <oddFooter>&amp;C第 &amp;P 页,共 &amp;N 页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D10" sqref="D10"/>
    </sheetView>
  </sheetViews>
  <sheetFormatPr defaultColWidth="9.12222222222222" defaultRowHeight="11.25"/>
  <cols>
    <col min="1" max="3" width="6.12222222222222" customWidth="1"/>
    <col min="4" max="4" width="48.6222222222222" customWidth="1"/>
    <col min="5" max="5" width="17.8777777777778" customWidth="1"/>
    <col min="6" max="6" width="17.6222222222222" customWidth="1"/>
    <col min="7" max="7" width="15.8777777777778" customWidth="1"/>
    <col min="8" max="10" width="14" customWidth="1"/>
    <col min="11" max="11" width="11.3777777777778" customWidth="1"/>
    <col min="12" max="12" width="10.6222222222222" customWidth="1"/>
    <col min="13" max="13" width="16" customWidth="1"/>
    <col min="14" max="15" width="14.3777777777778" customWidth="1"/>
    <col min="16" max="16" width="16" customWidth="1"/>
    <col min="17" max="17" width="9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176</v>
      </c>
      <c r="Q1" s="3"/>
    </row>
    <row r="2" ht="18" customHeight="1" spans="1:17">
      <c r="A2" s="6" t="s">
        <v>177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8"/>
    </row>
    <row r="4" ht="22.5" customHeight="1" spans="1:17">
      <c r="A4" s="45" t="s">
        <v>95</v>
      </c>
      <c r="B4" s="46"/>
      <c r="C4" s="47"/>
      <c r="D4" s="11" t="s">
        <v>96</v>
      </c>
      <c r="E4" s="48" t="s">
        <v>133</v>
      </c>
      <c r="F4" s="49" t="s">
        <v>178</v>
      </c>
      <c r="G4" s="49"/>
      <c r="H4" s="49"/>
      <c r="I4" s="49"/>
      <c r="J4" s="49"/>
      <c r="K4" s="59"/>
      <c r="L4" s="59"/>
      <c r="M4" s="50" t="s">
        <v>179</v>
      </c>
      <c r="N4" s="50" t="s">
        <v>180</v>
      </c>
      <c r="O4" s="13"/>
      <c r="P4" s="60" t="s">
        <v>181</v>
      </c>
      <c r="Q4" s="3"/>
    </row>
    <row r="5" ht="23.25" customHeight="1" spans="1:17">
      <c r="A5" s="17" t="s">
        <v>98</v>
      </c>
      <c r="B5" s="19" t="s">
        <v>99</v>
      </c>
      <c r="C5" s="17" t="s">
        <v>100</v>
      </c>
      <c r="D5" s="18"/>
      <c r="E5" s="50"/>
      <c r="F5" s="51" t="s">
        <v>182</v>
      </c>
      <c r="G5" s="45" t="s">
        <v>183</v>
      </c>
      <c r="H5" s="46"/>
      <c r="I5" s="45" t="s">
        <v>184</v>
      </c>
      <c r="J5" s="46"/>
      <c r="K5" s="60" t="s">
        <v>143</v>
      </c>
      <c r="L5" s="60"/>
      <c r="M5" s="50"/>
      <c r="N5" s="50"/>
      <c r="O5" s="20" t="s">
        <v>185</v>
      </c>
      <c r="P5" s="61"/>
      <c r="Q5" s="3"/>
    </row>
    <row r="6" ht="20.25" customHeight="1" spans="1:17">
      <c r="A6" s="18"/>
      <c r="B6" s="17"/>
      <c r="C6" s="18"/>
      <c r="D6" s="18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3"/>
      <c r="Q6" s="3"/>
    </row>
    <row r="7" ht="20.25" customHeight="1" spans="1:17">
      <c r="A7" s="26" t="s">
        <v>88</v>
      </c>
      <c r="B7" s="26" t="s">
        <v>88</v>
      </c>
      <c r="C7" s="26" t="s">
        <v>88</v>
      </c>
      <c r="D7" s="26" t="s">
        <v>88</v>
      </c>
      <c r="E7" s="53">
        <v>1</v>
      </c>
      <c r="F7" s="53">
        <f t="shared" ref="F7:L7" si="0">E7+1</f>
        <v>2</v>
      </c>
      <c r="G7" s="53">
        <f t="shared" si="0"/>
        <v>3</v>
      </c>
      <c r="H7" s="53">
        <f t="shared" si="0"/>
        <v>4</v>
      </c>
      <c r="I7" s="53">
        <f t="shared" si="0"/>
        <v>5</v>
      </c>
      <c r="J7" s="53">
        <f t="shared" si="0"/>
        <v>6</v>
      </c>
      <c r="K7" s="53">
        <f t="shared" si="0"/>
        <v>7</v>
      </c>
      <c r="L7" s="53">
        <f t="shared" si="0"/>
        <v>8</v>
      </c>
      <c r="M7" s="53">
        <v>9</v>
      </c>
      <c r="N7" s="53">
        <v>10</v>
      </c>
      <c r="O7" s="53">
        <v>11</v>
      </c>
      <c r="P7" s="53">
        <v>12</v>
      </c>
      <c r="Q7" s="172"/>
    </row>
    <row r="8" s="280" customFormat="1" ht="18.75" customHeight="1" spans="1:17">
      <c r="A8" s="30"/>
      <c r="B8" s="30"/>
      <c r="C8" s="30"/>
      <c r="D8" s="32" t="s">
        <v>89</v>
      </c>
      <c r="E8" s="54">
        <v>275.46</v>
      </c>
      <c r="F8" s="55">
        <v>194.32</v>
      </c>
      <c r="G8" s="56">
        <v>3.46</v>
      </c>
      <c r="H8" s="54">
        <v>0</v>
      </c>
      <c r="I8" s="54">
        <v>93.47</v>
      </c>
      <c r="J8" s="54">
        <v>0</v>
      </c>
      <c r="K8" s="54">
        <v>97.39</v>
      </c>
      <c r="L8" s="55">
        <v>0</v>
      </c>
      <c r="M8" s="54">
        <v>32.31</v>
      </c>
      <c r="N8" s="55">
        <v>18.69</v>
      </c>
      <c r="O8" s="65">
        <v>29.57</v>
      </c>
      <c r="P8" s="65">
        <v>0.57</v>
      </c>
      <c r="Q8" s="3"/>
    </row>
    <row r="9" ht="18.75" customHeight="1" spans="1:16">
      <c r="A9" s="30"/>
      <c r="B9" s="30"/>
      <c r="C9" s="30"/>
      <c r="D9" s="32" t="s">
        <v>90</v>
      </c>
      <c r="E9" s="54">
        <v>275.46</v>
      </c>
      <c r="F9" s="55">
        <v>194.32</v>
      </c>
      <c r="G9" s="56">
        <v>3.46</v>
      </c>
      <c r="H9" s="54">
        <v>0</v>
      </c>
      <c r="I9" s="54">
        <v>93.47</v>
      </c>
      <c r="J9" s="54">
        <v>0</v>
      </c>
      <c r="K9" s="54">
        <v>97.39</v>
      </c>
      <c r="L9" s="55">
        <v>0</v>
      </c>
      <c r="M9" s="54">
        <v>32.31</v>
      </c>
      <c r="N9" s="55">
        <v>18.69</v>
      </c>
      <c r="O9" s="65">
        <v>29.57</v>
      </c>
      <c r="P9" s="65">
        <v>0.57</v>
      </c>
    </row>
    <row r="10" ht="18.75" customHeight="1" spans="1:16">
      <c r="A10" s="30"/>
      <c r="B10" s="30"/>
      <c r="C10" s="30"/>
      <c r="D10" s="32" t="s">
        <v>91</v>
      </c>
      <c r="E10" s="54">
        <v>275.46</v>
      </c>
      <c r="F10" s="54">
        <v>194.32</v>
      </c>
      <c r="G10" s="54">
        <v>3.46</v>
      </c>
      <c r="H10" s="54">
        <v>0</v>
      </c>
      <c r="I10" s="54">
        <v>93.47</v>
      </c>
      <c r="J10" s="54">
        <v>0</v>
      </c>
      <c r="K10" s="54">
        <v>97.39</v>
      </c>
      <c r="L10" s="54">
        <v>0</v>
      </c>
      <c r="M10" s="54">
        <v>32.31</v>
      </c>
      <c r="N10" s="54">
        <v>18.69</v>
      </c>
      <c r="O10" s="54">
        <v>29.57</v>
      </c>
      <c r="P10" s="54">
        <v>0.57</v>
      </c>
    </row>
    <row r="11" ht="18.75" customHeight="1" spans="1:16">
      <c r="A11" s="30" t="s">
        <v>101</v>
      </c>
      <c r="B11" s="30"/>
      <c r="C11" s="30"/>
      <c r="D11" s="32" t="s">
        <v>102</v>
      </c>
      <c r="E11" s="54">
        <v>243.15</v>
      </c>
      <c r="F11" s="54">
        <v>194.32</v>
      </c>
      <c r="G11" s="54">
        <v>3.46</v>
      </c>
      <c r="H11" s="54">
        <v>0</v>
      </c>
      <c r="I11" s="54">
        <v>93.47</v>
      </c>
      <c r="J11" s="54">
        <v>0</v>
      </c>
      <c r="K11" s="54">
        <v>97.39</v>
      </c>
      <c r="L11" s="54">
        <v>0</v>
      </c>
      <c r="M11" s="54">
        <v>0</v>
      </c>
      <c r="N11" s="54">
        <v>18.69</v>
      </c>
      <c r="O11" s="54">
        <v>29.57</v>
      </c>
      <c r="P11" s="54">
        <v>0.57</v>
      </c>
    </row>
    <row r="12" ht="18.75" customHeight="1" spans="1:16">
      <c r="A12" s="30"/>
      <c r="B12" s="30" t="s">
        <v>103</v>
      </c>
      <c r="C12" s="30"/>
      <c r="D12" s="32" t="s">
        <v>104</v>
      </c>
      <c r="E12" s="54">
        <v>243.15</v>
      </c>
      <c r="F12" s="54">
        <v>194.32</v>
      </c>
      <c r="G12" s="54">
        <v>3.46</v>
      </c>
      <c r="H12" s="54">
        <v>0</v>
      </c>
      <c r="I12" s="54">
        <v>93.47</v>
      </c>
      <c r="J12" s="54">
        <v>0</v>
      </c>
      <c r="K12" s="54">
        <v>97.39</v>
      </c>
      <c r="L12" s="54">
        <v>0</v>
      </c>
      <c r="M12" s="54">
        <v>0</v>
      </c>
      <c r="N12" s="54">
        <v>18.69</v>
      </c>
      <c r="O12" s="54">
        <v>29.57</v>
      </c>
      <c r="P12" s="54">
        <v>0.57</v>
      </c>
    </row>
    <row r="13" ht="18.75" customHeight="1" spans="1:16">
      <c r="A13" s="30" t="s">
        <v>105</v>
      </c>
      <c r="B13" s="30" t="s">
        <v>106</v>
      </c>
      <c r="C13" s="30" t="s">
        <v>107</v>
      </c>
      <c r="D13" s="32" t="s">
        <v>108</v>
      </c>
      <c r="E13" s="54">
        <v>243.15</v>
      </c>
      <c r="F13" s="54">
        <v>194.32</v>
      </c>
      <c r="G13" s="54">
        <v>3.46</v>
      </c>
      <c r="H13" s="54">
        <v>0</v>
      </c>
      <c r="I13" s="54">
        <v>93.47</v>
      </c>
      <c r="J13" s="54">
        <v>0</v>
      </c>
      <c r="K13" s="54">
        <v>97.39</v>
      </c>
      <c r="L13" s="54">
        <v>0</v>
      </c>
      <c r="M13" s="54">
        <v>0</v>
      </c>
      <c r="N13" s="54">
        <v>18.69</v>
      </c>
      <c r="O13" s="54">
        <v>29.57</v>
      </c>
      <c r="P13" s="54">
        <v>0.57</v>
      </c>
    </row>
    <row r="14" ht="18.75" customHeight="1" spans="1:16">
      <c r="A14" s="30" t="s">
        <v>109</v>
      </c>
      <c r="B14" s="30"/>
      <c r="C14" s="30"/>
      <c r="D14" s="32" t="s">
        <v>110</v>
      </c>
      <c r="E14" s="54">
        <v>32.31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32.31</v>
      </c>
      <c r="N14" s="54">
        <v>0</v>
      </c>
      <c r="O14" s="54">
        <v>0</v>
      </c>
      <c r="P14" s="54">
        <v>0</v>
      </c>
    </row>
    <row r="15" ht="18.75" customHeight="1" spans="1:16">
      <c r="A15" s="30"/>
      <c r="B15" s="30" t="s">
        <v>111</v>
      </c>
      <c r="C15" s="30"/>
      <c r="D15" s="32" t="s">
        <v>112</v>
      </c>
      <c r="E15" s="54">
        <v>32.31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32.31</v>
      </c>
      <c r="N15" s="54">
        <v>0</v>
      </c>
      <c r="O15" s="54">
        <v>0</v>
      </c>
      <c r="P15" s="54">
        <v>0</v>
      </c>
    </row>
    <row r="16" ht="18.75" customHeight="1" spans="1:16">
      <c r="A16" s="30" t="s">
        <v>113</v>
      </c>
      <c r="B16" s="30" t="s">
        <v>114</v>
      </c>
      <c r="C16" s="30" t="s">
        <v>115</v>
      </c>
      <c r="D16" s="32" t="s">
        <v>116</v>
      </c>
      <c r="E16" s="54">
        <v>32.31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32.31</v>
      </c>
      <c r="N16" s="54">
        <v>0</v>
      </c>
      <c r="O16" s="54">
        <v>0</v>
      </c>
      <c r="P16" s="54">
        <v>0</v>
      </c>
    </row>
  </sheetData>
  <sheetProtection formatCells="0" formatColumns="0" formatRows="0"/>
  <mergeCells count="10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P4:P6"/>
  </mergeCells>
  <printOptions horizontalCentered="1"/>
  <pageMargins left="0.590277777777778" right="0.590277777777778" top="0.590277777777778" bottom="0.590277777777778" header="0.590277777777778" footer="0.393055555555556"/>
  <pageSetup paperSize="9" scale="68" fitToHeight="100" orientation="landscape" verticalDpi="300"/>
  <headerFooter alignWithMargins="0">
    <oddFooter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"/>
  <sheetViews>
    <sheetView showGridLines="0" showZeros="0" workbookViewId="0">
      <selection activeCell="D10" sqref="D10"/>
    </sheetView>
  </sheetViews>
  <sheetFormatPr defaultColWidth="9" defaultRowHeight="11.25"/>
  <cols>
    <col min="1" max="3" width="6.12222222222222" customWidth="1"/>
    <col min="4" max="4" width="43.6222222222222" customWidth="1"/>
    <col min="5" max="5" width="34.5" customWidth="1"/>
    <col min="6" max="6" width="5.87777777777778" customWidth="1"/>
    <col min="7" max="7" width="11.5" customWidth="1"/>
    <col min="8" max="8" width="11.1222222222222" customWidth="1"/>
    <col min="9" max="9" width="12.1222222222222" customWidth="1"/>
    <col min="10" max="10" width="11.8777777777778" customWidth="1"/>
    <col min="11" max="11" width="12.5" customWidth="1"/>
    <col min="12" max="13" width="11.5" customWidth="1"/>
    <col min="14" max="15" width="10.8777777777778" customWidth="1"/>
    <col min="16" max="16" width="12.8777777777778" customWidth="1"/>
  </cols>
  <sheetData>
    <row r="1" ht="12" customHeight="1" spans="1:16">
      <c r="A1" s="277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186</v>
      </c>
    </row>
    <row r="2" ht="20.4" customHeight="1" spans="1:16">
      <c r="A2" s="6" t="s">
        <v>187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2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ht="25.5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189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ht="12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ht="12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ht="18.7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f>G7+1</f>
        <v>2</v>
      </c>
      <c r="I7" s="28">
        <f t="shared" ref="I7:P7" si="0">H7+1</f>
        <v>3</v>
      </c>
      <c r="J7" s="28">
        <f t="shared" si="0"/>
        <v>4</v>
      </c>
      <c r="K7" s="28">
        <f t="shared" si="0"/>
        <v>5</v>
      </c>
      <c r="L7" s="28">
        <f t="shared" si="0"/>
        <v>6</v>
      </c>
      <c r="M7" s="28">
        <f t="shared" si="0"/>
        <v>7</v>
      </c>
      <c r="N7" s="28">
        <f t="shared" si="0"/>
        <v>8</v>
      </c>
      <c r="O7" s="28">
        <f t="shared" si="0"/>
        <v>9</v>
      </c>
      <c r="P7" s="28">
        <f t="shared" si="0"/>
        <v>10</v>
      </c>
    </row>
    <row r="8" s="57" customFormat="1" ht="18.75" customHeight="1" spans="1:16">
      <c r="A8" s="29"/>
      <c r="B8" s="30"/>
      <c r="C8" s="30"/>
      <c r="D8" s="31" t="s">
        <v>89</v>
      </c>
      <c r="E8" s="32"/>
      <c r="F8" s="30"/>
      <c r="G8" s="55">
        <v>240</v>
      </c>
      <c r="H8" s="278">
        <v>0</v>
      </c>
      <c r="I8" s="278">
        <v>240</v>
      </c>
      <c r="J8" s="278">
        <v>0</v>
      </c>
      <c r="K8" s="278">
        <v>0</v>
      </c>
      <c r="L8" s="278">
        <v>0</v>
      </c>
      <c r="M8" s="278">
        <v>0</v>
      </c>
      <c r="N8" s="278">
        <v>0</v>
      </c>
      <c r="O8" s="278">
        <v>0</v>
      </c>
      <c r="P8" s="279">
        <v>0</v>
      </c>
    </row>
    <row r="9" ht="18.75" customHeight="1" spans="1:16">
      <c r="A9" s="29"/>
      <c r="B9" s="30"/>
      <c r="C9" s="30"/>
      <c r="D9" s="31" t="s">
        <v>90</v>
      </c>
      <c r="E9" s="32"/>
      <c r="F9" s="30"/>
      <c r="G9" s="55">
        <v>240</v>
      </c>
      <c r="H9" s="278">
        <v>0</v>
      </c>
      <c r="I9" s="278">
        <v>240</v>
      </c>
      <c r="J9" s="278">
        <v>0</v>
      </c>
      <c r="K9" s="278">
        <v>0</v>
      </c>
      <c r="L9" s="278">
        <v>0</v>
      </c>
      <c r="M9" s="278">
        <v>0</v>
      </c>
      <c r="N9" s="278">
        <v>0</v>
      </c>
      <c r="O9" s="278">
        <v>0</v>
      </c>
      <c r="P9" s="279">
        <v>0</v>
      </c>
    </row>
    <row r="10" ht="27" customHeight="1" spans="1:16">
      <c r="A10" s="29"/>
      <c r="B10" s="30"/>
      <c r="C10" s="30"/>
      <c r="D10" s="31" t="s">
        <v>91</v>
      </c>
      <c r="E10" s="32"/>
      <c r="F10" s="30"/>
      <c r="G10" s="55">
        <v>240</v>
      </c>
      <c r="H10" s="278">
        <v>0</v>
      </c>
      <c r="I10" s="278">
        <v>240</v>
      </c>
      <c r="J10" s="278">
        <v>0</v>
      </c>
      <c r="K10" s="278">
        <v>0</v>
      </c>
      <c r="L10" s="278">
        <v>0</v>
      </c>
      <c r="M10" s="278">
        <v>0</v>
      </c>
      <c r="N10" s="278">
        <v>0</v>
      </c>
      <c r="O10" s="278">
        <v>0</v>
      </c>
      <c r="P10" s="279">
        <v>0</v>
      </c>
    </row>
    <row r="11" ht="18.75" customHeight="1" spans="1:16">
      <c r="A11" s="29"/>
      <c r="B11" s="30"/>
      <c r="C11" s="30"/>
      <c r="D11" s="31" t="s">
        <v>192</v>
      </c>
      <c r="E11" s="32"/>
      <c r="F11" s="30"/>
      <c r="G11" s="55">
        <v>240</v>
      </c>
      <c r="H11" s="278">
        <v>0</v>
      </c>
      <c r="I11" s="278">
        <v>240</v>
      </c>
      <c r="J11" s="278">
        <v>0</v>
      </c>
      <c r="K11" s="278">
        <v>0</v>
      </c>
      <c r="L11" s="278">
        <v>0</v>
      </c>
      <c r="M11" s="278">
        <v>0</v>
      </c>
      <c r="N11" s="278">
        <v>0</v>
      </c>
      <c r="O11" s="278">
        <v>0</v>
      </c>
      <c r="P11" s="279">
        <v>0</v>
      </c>
    </row>
    <row r="12" ht="18.75" customHeight="1" spans="1:16">
      <c r="A12" s="29" t="s">
        <v>109</v>
      </c>
      <c r="B12" s="30"/>
      <c r="C12" s="30"/>
      <c r="D12" s="31" t="s">
        <v>193</v>
      </c>
      <c r="E12" s="32"/>
      <c r="F12" s="30"/>
      <c r="G12" s="55">
        <v>240</v>
      </c>
      <c r="H12" s="278">
        <v>0</v>
      </c>
      <c r="I12" s="278">
        <v>240</v>
      </c>
      <c r="J12" s="278">
        <v>0</v>
      </c>
      <c r="K12" s="278">
        <v>0</v>
      </c>
      <c r="L12" s="278">
        <v>0</v>
      </c>
      <c r="M12" s="278">
        <v>0</v>
      </c>
      <c r="N12" s="278">
        <v>0</v>
      </c>
      <c r="O12" s="278">
        <v>0</v>
      </c>
      <c r="P12" s="279">
        <v>0</v>
      </c>
    </row>
    <row r="13" ht="18.75" customHeight="1" spans="1:16">
      <c r="A13" s="29"/>
      <c r="B13" s="30" t="s">
        <v>111</v>
      </c>
      <c r="C13" s="30"/>
      <c r="D13" s="31" t="s">
        <v>194</v>
      </c>
      <c r="E13" s="32"/>
      <c r="F13" s="30"/>
      <c r="G13" s="55">
        <v>240</v>
      </c>
      <c r="H13" s="278">
        <v>0</v>
      </c>
      <c r="I13" s="278">
        <v>240</v>
      </c>
      <c r="J13" s="278">
        <v>0</v>
      </c>
      <c r="K13" s="278">
        <v>0</v>
      </c>
      <c r="L13" s="278">
        <v>0</v>
      </c>
      <c r="M13" s="278">
        <v>0</v>
      </c>
      <c r="N13" s="278">
        <v>0</v>
      </c>
      <c r="O13" s="278">
        <v>0</v>
      </c>
      <c r="P13" s="279">
        <v>0</v>
      </c>
    </row>
    <row r="14" ht="18.75" customHeight="1" spans="1:16">
      <c r="A14" s="29" t="s">
        <v>113</v>
      </c>
      <c r="B14" s="30" t="s">
        <v>114</v>
      </c>
      <c r="C14" s="30" t="s">
        <v>115</v>
      </c>
      <c r="D14" s="31" t="s">
        <v>195</v>
      </c>
      <c r="E14" s="32" t="s">
        <v>196</v>
      </c>
      <c r="F14" s="30" t="s">
        <v>197</v>
      </c>
      <c r="G14" s="55">
        <v>240</v>
      </c>
      <c r="H14" s="278">
        <v>0</v>
      </c>
      <c r="I14" s="278">
        <v>240</v>
      </c>
      <c r="J14" s="278">
        <v>0</v>
      </c>
      <c r="K14" s="278">
        <v>0</v>
      </c>
      <c r="L14" s="278">
        <v>0</v>
      </c>
      <c r="M14" s="278">
        <v>0</v>
      </c>
      <c r="N14" s="278">
        <v>0</v>
      </c>
      <c r="O14" s="278">
        <v>0</v>
      </c>
      <c r="P14" s="279">
        <v>0</v>
      </c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65" fitToHeight="100" orientation="landscape" verticalDpi="300"/>
  <headerFooter alignWithMargins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showGridLines="0" showZeros="0" workbookViewId="0">
      <selection activeCell="A13" sqref="A13"/>
    </sheetView>
  </sheetViews>
  <sheetFormatPr defaultColWidth="9.12222222222222" defaultRowHeight="11.25"/>
  <cols>
    <col min="1" max="1" width="35.8777777777778" customWidth="1"/>
    <col min="2" max="2" width="14.6222222222222" customWidth="1"/>
    <col min="3" max="3" width="26.5" customWidth="1"/>
    <col min="4" max="4" width="18.6222222222222" customWidth="1"/>
    <col min="5" max="12" width="11.8777777777778" customWidth="1"/>
    <col min="13" max="15" width="11.1222222222222" customWidth="1"/>
    <col min="16" max="17" width="11.8777777777778" customWidth="1"/>
    <col min="18" max="20" width="9.12222222222222" customWidth="1"/>
    <col min="21" max="22" width="11.8777777777778" customWidth="1"/>
  </cols>
  <sheetData>
    <row r="1" ht="12.75" customHeight="1" spans="22:22">
      <c r="V1" s="275" t="s">
        <v>198</v>
      </c>
    </row>
    <row r="2" ht="19.5" customHeight="1" spans="1:22">
      <c r="A2" s="258" t="s">
        <v>199</v>
      </c>
      <c r="B2" s="258"/>
      <c r="C2" s="258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</row>
    <row r="3" ht="12.75" customHeight="1" spans="22:22">
      <c r="V3" s="275" t="s">
        <v>9</v>
      </c>
    </row>
    <row r="4" ht="15.75" customHeight="1" spans="1:22">
      <c r="A4" s="260" t="s">
        <v>200</v>
      </c>
      <c r="B4" s="43" t="s">
        <v>201</v>
      </c>
      <c r="C4" s="43"/>
      <c r="D4" s="261" t="s">
        <v>202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59"/>
      <c r="U4" s="59"/>
      <c r="V4" s="59"/>
    </row>
    <row r="5" ht="18" customHeight="1" spans="1:22">
      <c r="A5" s="262"/>
      <c r="B5" s="43"/>
      <c r="C5" s="43"/>
      <c r="D5" s="62" t="s">
        <v>1</v>
      </c>
      <c r="E5" s="59" t="s">
        <v>203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0" t="s">
        <v>28</v>
      </c>
      <c r="U5" s="71" t="s">
        <v>31</v>
      </c>
      <c r="V5" s="62" t="s">
        <v>34</v>
      </c>
    </row>
    <row r="6" ht="19.5" customHeight="1" spans="1:22">
      <c r="A6" s="262"/>
      <c r="B6" s="43"/>
      <c r="C6" s="43"/>
      <c r="D6" s="71"/>
      <c r="E6" s="62" t="s">
        <v>204</v>
      </c>
      <c r="F6" s="264" t="s">
        <v>205</v>
      </c>
      <c r="G6" s="264"/>
      <c r="H6" s="264"/>
      <c r="I6" s="264"/>
      <c r="J6" s="264"/>
      <c r="K6" s="59"/>
      <c r="L6" s="59"/>
      <c r="M6" s="59"/>
      <c r="N6" s="59"/>
      <c r="O6" s="59"/>
      <c r="P6" s="261" t="s">
        <v>206</v>
      </c>
      <c r="Q6" s="261"/>
      <c r="R6" s="261"/>
      <c r="S6" s="261"/>
      <c r="T6" s="262"/>
      <c r="U6" s="71"/>
      <c r="V6" s="62"/>
    </row>
    <row r="7" ht="18.75" customHeight="1" spans="1:22">
      <c r="A7" s="262"/>
      <c r="B7" s="43"/>
      <c r="C7" s="43"/>
      <c r="D7" s="71"/>
      <c r="E7" s="62"/>
      <c r="F7" s="245" t="s">
        <v>207</v>
      </c>
      <c r="G7" s="261" t="s">
        <v>208</v>
      </c>
      <c r="H7" s="261"/>
      <c r="I7" s="271"/>
      <c r="J7" s="62" t="s">
        <v>209</v>
      </c>
      <c r="K7" s="272" t="s">
        <v>210</v>
      </c>
      <c r="L7" s="62" t="s">
        <v>211</v>
      </c>
      <c r="M7" s="62" t="s">
        <v>212</v>
      </c>
      <c r="N7" s="62" t="s">
        <v>213</v>
      </c>
      <c r="O7" s="60" t="s">
        <v>214</v>
      </c>
      <c r="P7" s="62" t="s">
        <v>215</v>
      </c>
      <c r="Q7" s="276" t="s">
        <v>216</v>
      </c>
      <c r="R7" s="276"/>
      <c r="S7" s="276"/>
      <c r="T7" s="262"/>
      <c r="U7" s="71"/>
      <c r="V7" s="62"/>
    </row>
    <row r="8" ht="72" customHeight="1" spans="1:22">
      <c r="A8" s="265"/>
      <c r="B8" s="266" t="s">
        <v>217</v>
      </c>
      <c r="C8" s="266" t="s">
        <v>188</v>
      </c>
      <c r="D8" s="71"/>
      <c r="E8" s="62"/>
      <c r="F8" s="245"/>
      <c r="G8" s="267" t="s">
        <v>218</v>
      </c>
      <c r="H8" s="267" t="s">
        <v>219</v>
      </c>
      <c r="I8" s="273" t="s">
        <v>220</v>
      </c>
      <c r="J8" s="62"/>
      <c r="K8" s="272"/>
      <c r="L8" s="62"/>
      <c r="M8" s="62"/>
      <c r="N8" s="62"/>
      <c r="O8" s="63"/>
      <c r="P8" s="62"/>
      <c r="Q8" s="267" t="s">
        <v>221</v>
      </c>
      <c r="R8" s="267" t="s">
        <v>222</v>
      </c>
      <c r="S8" s="267" t="s">
        <v>223</v>
      </c>
      <c r="T8" s="265"/>
      <c r="U8" s="71"/>
      <c r="V8" s="62"/>
    </row>
    <row r="9" ht="18.75" customHeight="1" spans="1:22">
      <c r="A9" s="231" t="s">
        <v>88</v>
      </c>
      <c r="B9" s="231" t="s">
        <v>88</v>
      </c>
      <c r="C9" s="231" t="s">
        <v>88</v>
      </c>
      <c r="D9" s="162" t="s">
        <v>224</v>
      </c>
      <c r="E9" s="162">
        <f t="shared" ref="E9:V9" si="0">D9+1</f>
        <v>2</v>
      </c>
      <c r="F9" s="162">
        <f t="shared" si="0"/>
        <v>3</v>
      </c>
      <c r="G9" s="162">
        <f t="shared" si="0"/>
        <v>4</v>
      </c>
      <c r="H9" s="162">
        <f t="shared" si="0"/>
        <v>5</v>
      </c>
      <c r="I9" s="162">
        <f t="shared" si="0"/>
        <v>6</v>
      </c>
      <c r="J9" s="162">
        <f t="shared" si="0"/>
        <v>7</v>
      </c>
      <c r="K9" s="162">
        <f t="shared" si="0"/>
        <v>8</v>
      </c>
      <c r="L9" s="162">
        <f t="shared" si="0"/>
        <v>9</v>
      </c>
      <c r="M9" s="162">
        <f t="shared" si="0"/>
        <v>10</v>
      </c>
      <c r="N9" s="162">
        <f t="shared" si="0"/>
        <v>11</v>
      </c>
      <c r="O9" s="162">
        <f t="shared" si="0"/>
        <v>12</v>
      </c>
      <c r="P9" s="162">
        <f t="shared" si="0"/>
        <v>13</v>
      </c>
      <c r="Q9" s="162">
        <f t="shared" si="0"/>
        <v>14</v>
      </c>
      <c r="R9" s="162">
        <f t="shared" si="0"/>
        <v>15</v>
      </c>
      <c r="S9" s="162">
        <f t="shared" si="0"/>
        <v>16</v>
      </c>
      <c r="T9" s="162">
        <f t="shared" si="0"/>
        <v>17</v>
      </c>
      <c r="U9" s="162">
        <f t="shared" si="0"/>
        <v>18</v>
      </c>
      <c r="V9" s="162">
        <f t="shared" si="0"/>
        <v>19</v>
      </c>
    </row>
    <row r="10" s="193" customFormat="1" ht="20.25" customHeight="1" spans="1:22">
      <c r="A10" s="268"/>
      <c r="B10" s="269"/>
      <c r="C10" s="270" t="s">
        <v>89</v>
      </c>
      <c r="D10" s="76">
        <v>280</v>
      </c>
      <c r="E10" s="77">
        <v>280</v>
      </c>
      <c r="F10" s="77">
        <v>280</v>
      </c>
      <c r="G10" s="77">
        <v>0</v>
      </c>
      <c r="H10" s="77">
        <v>0</v>
      </c>
      <c r="I10" s="76">
        <v>0</v>
      </c>
      <c r="J10" s="77">
        <v>0</v>
      </c>
      <c r="K10" s="274">
        <v>0</v>
      </c>
      <c r="L10" s="76">
        <v>0</v>
      </c>
      <c r="M10" s="76">
        <v>0</v>
      </c>
      <c r="N10" s="77">
        <v>280</v>
      </c>
      <c r="O10" s="77">
        <v>0</v>
      </c>
      <c r="P10" s="78">
        <v>0</v>
      </c>
      <c r="Q10" s="76">
        <v>0</v>
      </c>
      <c r="R10" s="76">
        <v>0</v>
      </c>
      <c r="S10" s="76">
        <v>0</v>
      </c>
      <c r="T10" s="274">
        <v>0</v>
      </c>
      <c r="U10" s="274">
        <v>0</v>
      </c>
      <c r="V10" s="77">
        <v>0</v>
      </c>
    </row>
    <row r="11" ht="20.25" customHeight="1" spans="1:22">
      <c r="A11" s="268"/>
      <c r="B11" s="269"/>
      <c r="C11" s="270" t="s">
        <v>90</v>
      </c>
      <c r="D11" s="76">
        <v>280</v>
      </c>
      <c r="E11" s="77">
        <v>280</v>
      </c>
      <c r="F11" s="77">
        <v>280</v>
      </c>
      <c r="G11" s="77">
        <v>0</v>
      </c>
      <c r="H11" s="77">
        <v>0</v>
      </c>
      <c r="I11" s="76">
        <v>0</v>
      </c>
      <c r="J11" s="77">
        <v>0</v>
      </c>
      <c r="K11" s="274">
        <v>0</v>
      </c>
      <c r="L11" s="76">
        <v>0</v>
      </c>
      <c r="M11" s="76">
        <v>0</v>
      </c>
      <c r="N11" s="77">
        <v>280</v>
      </c>
      <c r="O11" s="77">
        <v>0</v>
      </c>
      <c r="P11" s="78">
        <v>0</v>
      </c>
      <c r="Q11" s="76">
        <v>0</v>
      </c>
      <c r="R11" s="76">
        <v>0</v>
      </c>
      <c r="S11" s="76">
        <v>0</v>
      </c>
      <c r="T11" s="274">
        <v>0</v>
      </c>
      <c r="U11" s="274">
        <v>0</v>
      </c>
      <c r="V11" s="77">
        <v>0</v>
      </c>
    </row>
    <row r="12" ht="27" customHeight="1" spans="1:22">
      <c r="A12" s="268"/>
      <c r="B12" s="269"/>
      <c r="C12" s="270" t="s">
        <v>225</v>
      </c>
      <c r="D12" s="76">
        <v>280</v>
      </c>
      <c r="E12" s="77">
        <v>280</v>
      </c>
      <c r="F12" s="77">
        <v>280</v>
      </c>
      <c r="G12" s="77">
        <v>0</v>
      </c>
      <c r="H12" s="77">
        <v>0</v>
      </c>
      <c r="I12" s="76">
        <v>0</v>
      </c>
      <c r="J12" s="77">
        <v>0</v>
      </c>
      <c r="K12" s="274">
        <v>0</v>
      </c>
      <c r="L12" s="76">
        <v>0</v>
      </c>
      <c r="M12" s="76">
        <v>0</v>
      </c>
      <c r="N12" s="77">
        <v>280</v>
      </c>
      <c r="O12" s="77">
        <v>0</v>
      </c>
      <c r="P12" s="78">
        <v>0</v>
      </c>
      <c r="Q12" s="76">
        <v>0</v>
      </c>
      <c r="R12" s="76">
        <v>0</v>
      </c>
      <c r="S12" s="76">
        <v>0</v>
      </c>
      <c r="T12" s="274">
        <v>0</v>
      </c>
      <c r="U12" s="274">
        <v>0</v>
      </c>
      <c r="V12" s="77">
        <v>0</v>
      </c>
    </row>
    <row r="13" ht="29" customHeight="1" spans="1:22">
      <c r="A13" s="268" t="s">
        <v>91</v>
      </c>
      <c r="B13" s="269" t="s">
        <v>226</v>
      </c>
      <c r="C13" s="270" t="s">
        <v>227</v>
      </c>
      <c r="D13" s="76">
        <v>280</v>
      </c>
      <c r="E13" s="77">
        <v>280</v>
      </c>
      <c r="F13" s="77">
        <v>280</v>
      </c>
      <c r="G13" s="77">
        <v>0</v>
      </c>
      <c r="H13" s="77">
        <v>0</v>
      </c>
      <c r="I13" s="76">
        <v>0</v>
      </c>
      <c r="J13" s="77">
        <v>0</v>
      </c>
      <c r="K13" s="274">
        <v>0</v>
      </c>
      <c r="L13" s="76">
        <v>0</v>
      </c>
      <c r="M13" s="76">
        <v>0</v>
      </c>
      <c r="N13" s="77">
        <v>280</v>
      </c>
      <c r="O13" s="77">
        <v>0</v>
      </c>
      <c r="P13" s="78">
        <v>0</v>
      </c>
      <c r="Q13" s="76">
        <v>0</v>
      </c>
      <c r="R13" s="76">
        <v>0</v>
      </c>
      <c r="S13" s="76">
        <v>0</v>
      </c>
      <c r="T13" s="274">
        <v>0</v>
      </c>
      <c r="U13" s="274">
        <v>0</v>
      </c>
      <c r="V13" s="77">
        <v>0</v>
      </c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 spans="17:19">
      <c r="Q21" s="2"/>
      <c r="R21" s="2"/>
      <c r="S21" s="2"/>
    </row>
    <row r="22" ht="12.75" customHeight="1" spans="17:19">
      <c r="Q22" s="2"/>
      <c r="R22" s="2"/>
      <c r="S22" s="2"/>
    </row>
  </sheetData>
  <sheetProtection formatCells="0" formatColumns="0" formatRows="0"/>
  <mergeCells count="15">
    <mergeCell ref="A4:A8"/>
    <mergeCell ref="D5:D8"/>
    <mergeCell ref="E6:E8"/>
    <mergeCell ref="F7:F8"/>
    <mergeCell ref="J7:J8"/>
    <mergeCell ref="K7:K8"/>
    <mergeCell ref="L7:L8"/>
    <mergeCell ref="M7:M8"/>
    <mergeCell ref="N7:N8"/>
    <mergeCell ref="O7:O8"/>
    <mergeCell ref="P7:P8"/>
    <mergeCell ref="T5:T8"/>
    <mergeCell ref="U5:U8"/>
    <mergeCell ref="V5:V8"/>
    <mergeCell ref="B4:C7"/>
  </mergeCells>
  <printOptions horizontalCentered="1"/>
  <pageMargins left="0.590277777777778" right="0.590277777777778" top="0.590277777777778" bottom="0.590277777777778" header="0.590277777777778" footer="0.393055555555556"/>
  <pageSetup paperSize="9" scale="50" fitToHeight="100" orientation="landscape" verticalDpi="300"/>
  <headerFooter alignWithMargins="0"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showZeros="0" workbookViewId="0">
      <selection activeCell="A1" sqref="A1"/>
    </sheetView>
  </sheetViews>
  <sheetFormatPr defaultColWidth="9.12222222222222" defaultRowHeight="11.25"/>
  <cols>
    <col min="1" max="1" width="34.6222222222222" customWidth="1"/>
    <col min="2" max="2" width="26" customWidth="1"/>
    <col min="3" max="3" width="28.8777777777778" customWidth="1"/>
    <col min="4" max="4" width="29.3777777777778" customWidth="1"/>
    <col min="5" max="5" width="9" customWidth="1"/>
    <col min="6" max="6" width="13.1222222222222" customWidth="1"/>
    <col min="7" max="7" width="8.87777777777778" customWidth="1"/>
    <col min="8" max="8" width="7" customWidth="1"/>
    <col min="9" max="19" width="15.1222222222222" customWidth="1"/>
    <col min="20" max="20" width="9" customWidth="1"/>
  </cols>
  <sheetData>
    <row r="1" ht="18" customHeight="1" spans="1:20">
      <c r="A1" s="221"/>
      <c r="B1" s="222"/>
      <c r="C1" s="222"/>
      <c r="D1" s="223"/>
      <c r="E1" s="222"/>
      <c r="F1" s="222"/>
      <c r="G1" s="224"/>
      <c r="H1" s="222"/>
      <c r="I1" s="243"/>
      <c r="J1" s="223"/>
      <c r="K1" s="223"/>
      <c r="L1" s="223"/>
      <c r="M1" s="223"/>
      <c r="N1" s="223"/>
      <c r="O1" s="223"/>
      <c r="P1" s="223"/>
      <c r="Q1" s="223"/>
      <c r="R1" s="223"/>
      <c r="S1" s="218" t="s">
        <v>228</v>
      </c>
      <c r="T1" s="223"/>
    </row>
    <row r="2" ht="23.25" customHeight="1" spans="1:20">
      <c r="A2" s="225" t="s">
        <v>229</v>
      </c>
      <c r="B2" s="225"/>
      <c r="C2" s="225"/>
      <c r="D2" s="226"/>
      <c r="E2" s="225"/>
      <c r="F2" s="225"/>
      <c r="G2" s="225"/>
      <c r="H2" s="225"/>
      <c r="I2" s="225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55"/>
    </row>
    <row r="3" ht="18" customHeight="1" spans="1:20">
      <c r="A3" s="227"/>
      <c r="B3" s="221"/>
      <c r="C3" s="221"/>
      <c r="D3" s="174"/>
      <c r="E3" s="221"/>
      <c r="F3" s="221"/>
      <c r="G3" s="228"/>
      <c r="H3" s="221"/>
      <c r="I3" s="244"/>
      <c r="J3" s="174"/>
      <c r="K3" s="174"/>
      <c r="L3" s="174"/>
      <c r="M3" s="174"/>
      <c r="N3" s="174"/>
      <c r="O3" s="174"/>
      <c r="P3" s="174"/>
      <c r="Q3" s="174"/>
      <c r="S3" s="256" t="s">
        <v>9</v>
      </c>
      <c r="T3" s="174"/>
    </row>
    <row r="4" ht="18.75" customHeight="1" spans="1:20">
      <c r="A4" s="18" t="s">
        <v>230</v>
      </c>
      <c r="B4" s="62" t="s">
        <v>231</v>
      </c>
      <c r="C4" s="71"/>
      <c r="D4" s="10" t="s">
        <v>232</v>
      </c>
      <c r="E4" s="183" t="s">
        <v>233</v>
      </c>
      <c r="F4" s="18" t="s">
        <v>234</v>
      </c>
      <c r="G4" s="229" t="s">
        <v>235</v>
      </c>
      <c r="H4" s="50" t="s">
        <v>236</v>
      </c>
      <c r="I4" s="71" t="s">
        <v>237</v>
      </c>
      <c r="J4" s="10" t="s">
        <v>238</v>
      </c>
      <c r="K4" s="10"/>
      <c r="L4" s="10"/>
      <c r="M4" s="245" t="s">
        <v>25</v>
      </c>
      <c r="N4" s="246" t="s">
        <v>28</v>
      </c>
      <c r="O4" s="62" t="s">
        <v>31</v>
      </c>
      <c r="P4" s="62" t="s">
        <v>34</v>
      </c>
      <c r="Q4" s="62" t="s">
        <v>62</v>
      </c>
      <c r="R4" s="62" t="s">
        <v>65</v>
      </c>
      <c r="S4" s="62" t="s">
        <v>239</v>
      </c>
      <c r="T4" s="255"/>
    </row>
    <row r="5" ht="21.75" customHeight="1" spans="1:20">
      <c r="A5" s="18"/>
      <c r="B5" s="10" t="s">
        <v>240</v>
      </c>
      <c r="C5" s="96" t="s">
        <v>241</v>
      </c>
      <c r="D5" s="10"/>
      <c r="E5" s="183"/>
      <c r="F5" s="18"/>
      <c r="G5" s="230"/>
      <c r="H5" s="50"/>
      <c r="I5" s="71"/>
      <c r="J5" s="63" t="s">
        <v>146</v>
      </c>
      <c r="K5" s="247" t="s">
        <v>86</v>
      </c>
      <c r="L5" s="248" t="s">
        <v>79</v>
      </c>
      <c r="M5" s="62"/>
      <c r="N5" s="249"/>
      <c r="O5" s="62"/>
      <c r="P5" s="62"/>
      <c r="Q5" s="62"/>
      <c r="R5" s="62"/>
      <c r="S5" s="62"/>
      <c r="T5" s="255"/>
    </row>
    <row r="6" ht="20.25" customHeight="1" spans="1:20">
      <c r="A6" s="18"/>
      <c r="B6" s="10"/>
      <c r="C6" s="96"/>
      <c r="D6" s="10"/>
      <c r="E6" s="183"/>
      <c r="F6" s="18"/>
      <c r="G6" s="230"/>
      <c r="H6" s="50"/>
      <c r="I6" s="71"/>
      <c r="J6" s="62"/>
      <c r="K6" s="250"/>
      <c r="L6" s="250"/>
      <c r="M6" s="62"/>
      <c r="N6" s="100"/>
      <c r="O6" s="62"/>
      <c r="P6" s="62"/>
      <c r="Q6" s="62"/>
      <c r="R6" s="62"/>
      <c r="S6" s="62"/>
      <c r="T6" s="255"/>
    </row>
    <row r="7" ht="20.25" customHeight="1" spans="1:20">
      <c r="A7" s="26" t="s">
        <v>88</v>
      </c>
      <c r="B7" s="231" t="s">
        <v>88</v>
      </c>
      <c r="C7" s="231" t="s">
        <v>88</v>
      </c>
      <c r="D7" s="231" t="s">
        <v>88</v>
      </c>
      <c r="E7" s="231" t="s">
        <v>88</v>
      </c>
      <c r="F7" s="231" t="s">
        <v>88</v>
      </c>
      <c r="G7" s="231" t="s">
        <v>88</v>
      </c>
      <c r="H7" s="231" t="s">
        <v>88</v>
      </c>
      <c r="I7" s="27">
        <v>1</v>
      </c>
      <c r="J7" s="251">
        <v>2</v>
      </c>
      <c r="K7" s="251">
        <v>3</v>
      </c>
      <c r="L7" s="251">
        <v>4</v>
      </c>
      <c r="M7" s="251">
        <v>5</v>
      </c>
      <c r="N7" s="251">
        <v>6</v>
      </c>
      <c r="O7" s="251">
        <v>7</v>
      </c>
      <c r="P7" s="251">
        <v>8</v>
      </c>
      <c r="Q7" s="251">
        <v>9</v>
      </c>
      <c r="R7" s="251">
        <v>10</v>
      </c>
      <c r="S7" s="251">
        <v>11</v>
      </c>
      <c r="T7" s="257"/>
    </row>
    <row r="8" s="57" customFormat="1" ht="20.25" customHeight="1" spans="1:19">
      <c r="A8" s="32"/>
      <c r="B8" s="32"/>
      <c r="C8" s="32"/>
      <c r="D8" s="31"/>
      <c r="E8" s="30"/>
      <c r="F8" s="30"/>
      <c r="G8" s="232"/>
      <c r="H8" s="30"/>
      <c r="I8" s="76"/>
      <c r="J8" s="76"/>
      <c r="K8" s="76"/>
      <c r="L8" s="76"/>
      <c r="M8" s="76"/>
      <c r="N8" s="76"/>
      <c r="O8" s="76"/>
      <c r="P8" s="76"/>
      <c r="Q8" s="76"/>
      <c r="R8" s="76"/>
      <c r="S8" s="98"/>
    </row>
    <row r="9" ht="18" customHeight="1" spans="1:20">
      <c r="A9" s="233"/>
      <c r="B9" s="234"/>
      <c r="C9" s="233"/>
      <c r="D9" s="1"/>
      <c r="E9" s="233"/>
      <c r="F9" s="235"/>
      <c r="G9" s="236"/>
      <c r="H9" s="237"/>
      <c r="I9" s="252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5"/>
    </row>
    <row r="10" ht="18" customHeight="1" spans="1:20">
      <c r="A10" s="233"/>
      <c r="B10" s="234"/>
      <c r="C10" s="233"/>
      <c r="D10" s="1"/>
      <c r="E10" s="233"/>
      <c r="F10" s="235"/>
      <c r="G10" s="236"/>
      <c r="H10" s="237"/>
      <c r="I10" s="252"/>
      <c r="J10" s="253"/>
      <c r="K10" s="254"/>
      <c r="L10" s="253"/>
      <c r="M10" s="253"/>
      <c r="N10" s="253"/>
      <c r="O10" s="253"/>
      <c r="P10" s="253"/>
      <c r="Q10" s="253"/>
      <c r="R10" s="253"/>
      <c r="S10" s="253"/>
      <c r="T10" s="255"/>
    </row>
    <row r="11" ht="18" customHeight="1" spans="1:20">
      <c r="A11" s="233"/>
      <c r="B11" s="234"/>
      <c r="C11" s="233"/>
      <c r="D11" s="1"/>
      <c r="E11" s="238"/>
      <c r="F11" s="239"/>
      <c r="G11" s="240"/>
      <c r="H11" s="241"/>
      <c r="I11" s="252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5"/>
    </row>
    <row r="12" ht="18" customHeight="1" spans="1:20">
      <c r="A12" s="238"/>
      <c r="B12" s="242"/>
      <c r="C12" s="238"/>
      <c r="D12" s="1"/>
      <c r="E12" s="238"/>
      <c r="F12" s="239"/>
      <c r="G12" s="240"/>
      <c r="H12" s="241"/>
      <c r="I12" s="252"/>
      <c r="J12" s="253"/>
      <c r="K12" s="253"/>
      <c r="L12" s="255"/>
      <c r="M12" s="255"/>
      <c r="N12" s="255"/>
      <c r="O12" s="255"/>
      <c r="P12" s="255"/>
      <c r="Q12" s="255"/>
      <c r="R12" s="253"/>
      <c r="S12" s="253"/>
      <c r="T12" s="255"/>
    </row>
    <row r="13" ht="18" customHeight="1" spans="1:20">
      <c r="A13" s="238"/>
      <c r="B13" s="242"/>
      <c r="C13" s="238"/>
      <c r="D13" s="1"/>
      <c r="E13" s="238"/>
      <c r="F13" s="239"/>
      <c r="G13" s="240"/>
      <c r="H13" s="241"/>
      <c r="I13" s="252"/>
      <c r="J13" s="253"/>
      <c r="K13" s="253"/>
      <c r="L13" s="255"/>
      <c r="M13" s="255"/>
      <c r="N13" s="255"/>
      <c r="O13" s="255"/>
      <c r="P13" s="253"/>
      <c r="Q13" s="253"/>
      <c r="R13" s="253"/>
      <c r="S13" s="253"/>
      <c r="T13" s="255"/>
    </row>
    <row r="14" ht="18" customHeight="1" spans="1:20">
      <c r="A14" s="238"/>
      <c r="B14" s="242"/>
      <c r="C14" s="238"/>
      <c r="E14" s="238"/>
      <c r="F14" s="239"/>
      <c r="G14" s="240"/>
      <c r="H14" s="241"/>
      <c r="I14" s="252"/>
      <c r="J14" s="253"/>
      <c r="K14" s="255"/>
      <c r="L14" s="255"/>
      <c r="M14" s="255"/>
      <c r="N14" s="255"/>
      <c r="O14" s="255"/>
      <c r="P14" s="253"/>
      <c r="Q14" s="253"/>
      <c r="R14" s="253"/>
      <c r="S14" s="255"/>
      <c r="T14" s="255"/>
    </row>
    <row r="15" ht="18" customHeight="1" spans="1:20">
      <c r="A15" s="238"/>
      <c r="B15" s="242"/>
      <c r="C15" s="238"/>
      <c r="E15" s="238"/>
      <c r="F15" s="239"/>
      <c r="G15" s="240"/>
      <c r="H15" s="241"/>
      <c r="I15" s="252"/>
      <c r="J15" s="253"/>
      <c r="K15" s="255"/>
      <c r="L15" s="255"/>
      <c r="M15" s="253"/>
      <c r="N15" s="255"/>
      <c r="O15" s="255"/>
      <c r="P15" s="255"/>
      <c r="Q15" s="255"/>
      <c r="R15" s="255"/>
      <c r="S15" s="255"/>
      <c r="T15" s="255"/>
    </row>
    <row r="16" ht="18" customHeight="1" spans="1:20">
      <c r="A16" s="238"/>
      <c r="B16" s="242"/>
      <c r="C16" s="238"/>
      <c r="E16" s="238"/>
      <c r="F16" s="239"/>
      <c r="G16" s="240"/>
      <c r="H16" s="241"/>
      <c r="I16" s="252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</row>
    <row r="17" ht="18" customHeight="1" spans="1:20">
      <c r="A17" s="238"/>
      <c r="B17" s="242"/>
      <c r="C17" s="238"/>
      <c r="E17" s="238"/>
      <c r="F17" s="239"/>
      <c r="G17" s="240"/>
      <c r="H17" s="241"/>
      <c r="I17" s="252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</row>
  </sheetData>
  <sheetProtection formatCells="0" formatColumns="0" formatRows="0"/>
  <mergeCells count="21">
    <mergeCell ref="B4:C4"/>
    <mergeCell ref="J4:L4"/>
    <mergeCell ref="A4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4:M6"/>
    <mergeCell ref="N4:N6"/>
    <mergeCell ref="O4:O6"/>
    <mergeCell ref="P4:P6"/>
    <mergeCell ref="Q4:Q6"/>
    <mergeCell ref="R4:R6"/>
    <mergeCell ref="S4:S6"/>
  </mergeCells>
  <printOptions horizontalCentered="1"/>
  <pageMargins left="0.590277777777778" right="0.590277777777778" top="0.590277777777778" bottom="0.590277777777778" header="0.590277777777778" footer="0.393055555555556"/>
  <pageSetup paperSize="9" scale="51" fitToHeight="100" orientation="landscape" verticalDpi="300"/>
  <headerFooter alignWithMargins="0">
    <oddFooter>&amp;C第 &amp;P 页,共 &amp;N 页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showZeros="0" workbookViewId="0">
      <selection activeCell="A10" sqref="A10"/>
    </sheetView>
  </sheetViews>
  <sheetFormatPr defaultColWidth="9.12222222222222" defaultRowHeight="11.25"/>
  <cols>
    <col min="1" max="1" width="46.6222222222222" customWidth="1"/>
    <col min="2" max="2" width="14.5" customWidth="1"/>
    <col min="3" max="3" width="12.1222222222222" customWidth="1"/>
    <col min="4" max="5" width="12.8777777777778" customWidth="1"/>
    <col min="6" max="6" width="12.5" customWidth="1"/>
    <col min="7" max="7" width="12.8777777777778" customWidth="1"/>
    <col min="8" max="8" width="12.5" customWidth="1"/>
    <col min="9" max="9" width="12.6222222222222" customWidth="1"/>
    <col min="10" max="10" width="14.5" customWidth="1"/>
  </cols>
  <sheetData>
    <row r="1" ht="12.75" customHeight="1" spans="9:9">
      <c r="I1" s="218" t="s">
        <v>242</v>
      </c>
    </row>
    <row r="2" ht="34.5" customHeight="1" spans="1:10">
      <c r="A2" s="90" t="s">
        <v>243</v>
      </c>
      <c r="B2" s="6"/>
      <c r="C2" s="6"/>
      <c r="D2" s="6"/>
      <c r="E2" s="6"/>
      <c r="F2" s="6"/>
      <c r="G2" s="6"/>
      <c r="H2" s="6"/>
      <c r="I2" s="6"/>
      <c r="J2" s="6"/>
    </row>
    <row r="3" ht="12.75" customHeight="1" spans="9:9">
      <c r="I3" s="218" t="s">
        <v>9</v>
      </c>
    </row>
    <row r="4" ht="21.75" customHeight="1" spans="1:9">
      <c r="A4" s="203" t="s">
        <v>244</v>
      </c>
      <c r="B4" s="204" t="s">
        <v>89</v>
      </c>
      <c r="C4" s="205" t="s">
        <v>245</v>
      </c>
      <c r="D4" s="206" t="s">
        <v>172</v>
      </c>
      <c r="E4" s="203"/>
      <c r="F4" s="203"/>
      <c r="G4" s="207" t="s">
        <v>167</v>
      </c>
      <c r="H4" s="208"/>
      <c r="I4" s="219"/>
    </row>
    <row r="5" ht="21.75" customHeight="1" spans="1:9">
      <c r="A5" s="203"/>
      <c r="B5" s="204"/>
      <c r="C5" s="209"/>
      <c r="D5" s="206"/>
      <c r="E5" s="203"/>
      <c r="F5" s="203"/>
      <c r="G5" s="210"/>
      <c r="H5" s="211"/>
      <c r="I5" s="220"/>
    </row>
    <row r="6" ht="21.75" customHeight="1" spans="1:9">
      <c r="A6" s="203"/>
      <c r="B6" s="204"/>
      <c r="C6" s="204" t="s">
        <v>30</v>
      </c>
      <c r="D6" s="212" t="s">
        <v>120</v>
      </c>
      <c r="E6" s="204" t="s">
        <v>18</v>
      </c>
      <c r="F6" s="204" t="s">
        <v>30</v>
      </c>
      <c r="G6" s="213" t="s">
        <v>120</v>
      </c>
      <c r="H6" s="213" t="s">
        <v>18</v>
      </c>
      <c r="I6" s="213" t="s">
        <v>246</v>
      </c>
    </row>
    <row r="7" ht="18.75" customHeight="1" spans="1:9">
      <c r="A7" s="214" t="s">
        <v>88</v>
      </c>
      <c r="B7" s="191">
        <v>1</v>
      </c>
      <c r="C7" s="215">
        <v>4</v>
      </c>
      <c r="D7" s="191">
        <v>5</v>
      </c>
      <c r="E7" s="215">
        <v>6</v>
      </c>
      <c r="F7" s="191">
        <v>7</v>
      </c>
      <c r="G7" s="215">
        <v>8</v>
      </c>
      <c r="H7" s="191">
        <v>9</v>
      </c>
      <c r="I7" s="215">
        <v>10</v>
      </c>
    </row>
    <row r="8" s="57" customFormat="1" ht="21.75" customHeight="1" spans="1:9">
      <c r="A8" s="180"/>
      <c r="B8" s="216">
        <v>0.2</v>
      </c>
      <c r="C8" s="217">
        <v>0</v>
      </c>
      <c r="D8" s="217">
        <v>0.2</v>
      </c>
      <c r="E8" s="217">
        <v>0.2</v>
      </c>
      <c r="F8" s="217">
        <v>0</v>
      </c>
      <c r="G8" s="217">
        <v>0</v>
      </c>
      <c r="H8" s="217">
        <v>0</v>
      </c>
      <c r="I8" s="217">
        <v>0</v>
      </c>
    </row>
    <row r="9" ht="21.75" customHeight="1" spans="1:9">
      <c r="A9" s="180" t="s">
        <v>90</v>
      </c>
      <c r="B9" s="216">
        <v>0.2</v>
      </c>
      <c r="C9" s="217">
        <v>0</v>
      </c>
      <c r="D9" s="217">
        <v>0.2</v>
      </c>
      <c r="E9" s="217">
        <v>0.2</v>
      </c>
      <c r="F9" s="217">
        <v>0</v>
      </c>
      <c r="G9" s="217">
        <v>0</v>
      </c>
      <c r="H9" s="217">
        <v>0</v>
      </c>
      <c r="I9" s="217">
        <v>0</v>
      </c>
    </row>
    <row r="10" ht="21.75" customHeight="1" spans="1:9">
      <c r="A10" s="180" t="s">
        <v>91</v>
      </c>
      <c r="B10" s="216">
        <v>0.2</v>
      </c>
      <c r="C10" s="217">
        <v>0</v>
      </c>
      <c r="D10" s="217">
        <v>0.2</v>
      </c>
      <c r="E10" s="217">
        <v>0.2</v>
      </c>
      <c r="F10" s="217">
        <v>0</v>
      </c>
      <c r="G10" s="217">
        <v>0</v>
      </c>
      <c r="H10" s="217">
        <v>0</v>
      </c>
      <c r="I10" s="217">
        <v>0</v>
      </c>
    </row>
    <row r="11" ht="12.75" customHeight="1" spans="1:6">
      <c r="A11" s="2"/>
      <c r="B11" s="2"/>
      <c r="C11" s="2"/>
      <c r="D11" s="2"/>
      <c r="E11" s="2"/>
      <c r="F11" s="2"/>
    </row>
    <row r="12" ht="12.75" customHeight="1" spans="3:5">
      <c r="C12" s="2"/>
      <c r="D12" s="2"/>
      <c r="E12" s="2"/>
    </row>
    <row r="13" ht="12.75" customHeight="1" spans="3:5">
      <c r="C13" s="2"/>
      <c r="D13" s="2"/>
      <c r="E13" s="2"/>
    </row>
    <row r="14" ht="12.75" customHeight="1" spans="4:6">
      <c r="D14" s="2"/>
      <c r="E14" s="2"/>
      <c r="F14" s="2"/>
    </row>
    <row r="15" ht="12.75" customHeight="1" spans="5:6">
      <c r="E15" s="2"/>
      <c r="F15" s="2"/>
    </row>
    <row r="16" ht="12.75" customHeight="1" spans="5:5">
      <c r="E16" s="2"/>
    </row>
  </sheetData>
  <sheetProtection formatCells="0" formatColumns="0" formatRows="0"/>
  <mergeCells count="5">
    <mergeCell ref="A4:A6"/>
    <mergeCell ref="B4:B6"/>
    <mergeCell ref="C4:C5"/>
    <mergeCell ref="D4:F5"/>
    <mergeCell ref="G4:I5"/>
  </mergeCells>
  <printOptions horizontalCentered="1"/>
  <pageMargins left="0.590277777777778" right="0.590277777777778" top="0.590277777777778" bottom="0.590277777777778" header="0.393055555555556" footer="0.393055555555556"/>
  <pageSetup paperSize="9" fitToHeight="100" orientation="landscape" verticalDpi="300"/>
  <headerFooter alignWithMargins="0">
    <oddFooter>&amp;C第 &amp;P 页,共 &amp;N 页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16"/>
  <sheetViews>
    <sheetView showGridLines="0" showZeros="0" topLeftCell="A7" workbookViewId="0">
      <selection activeCell="D10" sqref="D10"/>
    </sheetView>
  </sheetViews>
  <sheetFormatPr defaultColWidth="9" defaultRowHeight="11.25"/>
  <cols>
    <col min="1" max="2" width="6.87777777777778" customWidth="1"/>
    <col min="3" max="3" width="7.37777777777778" customWidth="1"/>
    <col min="4" max="4" width="47.8777777777778" customWidth="1"/>
    <col min="5" max="5" width="16.3777777777778" customWidth="1"/>
    <col min="6" max="6" width="13.1222222222222" customWidth="1"/>
    <col min="7" max="7" width="13" customWidth="1"/>
    <col min="8" max="8" width="13.5" customWidth="1"/>
    <col min="9" max="9" width="11.5" customWidth="1"/>
    <col min="10" max="10" width="11.6222222222222" customWidth="1"/>
    <col min="11" max="12" width="11.5" customWidth="1"/>
    <col min="13" max="13" width="12.1222222222222" customWidth="1"/>
    <col min="14" max="15" width="12.5" customWidth="1"/>
    <col min="16" max="16" width="12" customWidth="1"/>
    <col min="17" max="20" width="12.5" customWidth="1"/>
    <col min="21" max="23" width="10.1222222222222" customWidth="1"/>
    <col min="24" max="24" width="14" customWidth="1"/>
    <col min="25" max="25" width="12.3777777777778" customWidth="1"/>
    <col min="26" max="26" width="12" customWidth="1"/>
    <col min="27" max="27" width="9.37777777777778" customWidth="1"/>
    <col min="28" max="35" width="11.1222222222222" customWidth="1"/>
  </cols>
  <sheetData>
    <row r="1" ht="18" customHeight="1" spans="1:256">
      <c r="A1" s="81"/>
      <c r="B1" s="81"/>
      <c r="C1" s="88"/>
      <c r="D1" s="8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 t="s">
        <v>247</v>
      </c>
      <c r="AJ1" s="3"/>
      <c r="AK1" s="89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ht="18" customHeight="1" spans="1:256">
      <c r="A2" s="90" t="s">
        <v>248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</row>
    <row r="3" ht="18" customHeight="1" spans="1:256">
      <c r="A3" s="2"/>
      <c r="B3" s="2"/>
      <c r="C3" s="79"/>
      <c r="D3" s="8"/>
      <c r="E3" s="91"/>
      <c r="F3" s="58"/>
      <c r="G3" s="58"/>
      <c r="H3" s="58"/>
      <c r="I3" s="58"/>
      <c r="J3" s="58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58" t="s">
        <v>9</v>
      </c>
      <c r="AJ3" s="8"/>
      <c r="AK3" s="8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ht="20.25" customHeight="1" spans="1:256">
      <c r="A4" s="45" t="s">
        <v>95</v>
      </c>
      <c r="B4" s="46"/>
      <c r="C4" s="47"/>
      <c r="D4" s="92" t="s">
        <v>96</v>
      </c>
      <c r="E4" s="71" t="s">
        <v>133</v>
      </c>
      <c r="F4" s="45" t="s">
        <v>134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45" t="s">
        <v>135</v>
      </c>
      <c r="Y4" s="46"/>
      <c r="Z4" s="46"/>
      <c r="AA4" s="46"/>
      <c r="AB4" s="47"/>
      <c r="AC4" s="200" t="s">
        <v>136</v>
      </c>
      <c r="AD4" s="201"/>
      <c r="AE4" s="200"/>
      <c r="AF4" s="46"/>
      <c r="AG4" s="49"/>
      <c r="AH4" s="92" t="s">
        <v>137</v>
      </c>
      <c r="AI4" s="62" t="s">
        <v>138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ht="20.25" customHeight="1" spans="1:256">
      <c r="A5" s="94" t="s">
        <v>98</v>
      </c>
      <c r="B5" s="95" t="s">
        <v>99</v>
      </c>
      <c r="C5" s="17" t="s">
        <v>100</v>
      </c>
      <c r="D5" s="96"/>
      <c r="E5" s="86"/>
      <c r="F5" s="97" t="s">
        <v>139</v>
      </c>
      <c r="G5" s="45" t="s">
        <v>140</v>
      </c>
      <c r="H5" s="46"/>
      <c r="I5" s="45" t="s">
        <v>141</v>
      </c>
      <c r="J5" s="46"/>
      <c r="K5" s="46"/>
      <c r="L5" s="45" t="s">
        <v>142</v>
      </c>
      <c r="M5" s="46"/>
      <c r="N5" s="46"/>
      <c r="O5" s="195" t="s">
        <v>143</v>
      </c>
      <c r="P5" s="195"/>
      <c r="Q5" s="196"/>
      <c r="R5" s="196" t="s">
        <v>249</v>
      </c>
      <c r="S5" s="196"/>
      <c r="T5" s="195"/>
      <c r="U5" s="46" t="s">
        <v>145</v>
      </c>
      <c r="V5" s="46"/>
      <c r="W5" s="47"/>
      <c r="X5" s="106" t="s">
        <v>146</v>
      </c>
      <c r="Y5" s="52" t="s">
        <v>147</v>
      </c>
      <c r="Z5" s="52" t="s">
        <v>148</v>
      </c>
      <c r="AA5" s="52" t="s">
        <v>149</v>
      </c>
      <c r="AB5" s="52" t="s">
        <v>150</v>
      </c>
      <c r="AC5" s="52" t="s">
        <v>89</v>
      </c>
      <c r="AD5" s="52" t="s">
        <v>151</v>
      </c>
      <c r="AE5" s="52" t="s">
        <v>152</v>
      </c>
      <c r="AF5" s="52" t="s">
        <v>153</v>
      </c>
      <c r="AG5" s="52" t="s">
        <v>154</v>
      </c>
      <c r="AH5" s="10"/>
      <c r="AI5" s="62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ht="29.25" customHeight="1" spans="1:256">
      <c r="A6" s="98"/>
      <c r="B6" s="99"/>
      <c r="C6" s="18"/>
      <c r="D6" s="96"/>
      <c r="E6" s="86"/>
      <c r="F6" s="100"/>
      <c r="G6" s="101" t="s">
        <v>155</v>
      </c>
      <c r="H6" s="102" t="s">
        <v>156</v>
      </c>
      <c r="I6" s="102" t="s">
        <v>146</v>
      </c>
      <c r="J6" s="102" t="s">
        <v>155</v>
      </c>
      <c r="K6" s="102" t="s">
        <v>156</v>
      </c>
      <c r="L6" s="102" t="s">
        <v>146</v>
      </c>
      <c r="M6" s="102" t="s">
        <v>155</v>
      </c>
      <c r="N6" s="102" t="s">
        <v>156</v>
      </c>
      <c r="O6" s="102" t="s">
        <v>120</v>
      </c>
      <c r="P6" s="102" t="s">
        <v>157</v>
      </c>
      <c r="Q6" s="63" t="s">
        <v>156</v>
      </c>
      <c r="R6" s="101" t="s">
        <v>146</v>
      </c>
      <c r="S6" s="102" t="s">
        <v>155</v>
      </c>
      <c r="T6" s="197" t="s">
        <v>156</v>
      </c>
      <c r="U6" s="197" t="s">
        <v>146</v>
      </c>
      <c r="V6" s="102" t="s">
        <v>155</v>
      </c>
      <c r="W6" s="102" t="s">
        <v>156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10"/>
      <c r="AI6" s="62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ht="20.25" customHeight="1" spans="1:256">
      <c r="A7" s="74" t="s">
        <v>88</v>
      </c>
      <c r="B7" s="74" t="s">
        <v>88</v>
      </c>
      <c r="C7" s="74" t="s">
        <v>88</v>
      </c>
      <c r="D7" s="74" t="s">
        <v>88</v>
      </c>
      <c r="E7" s="19">
        <v>1</v>
      </c>
      <c r="F7" s="19">
        <f t="shared" ref="F7:AB7" si="0">E7+1</f>
        <v>2</v>
      </c>
      <c r="G7" s="12">
        <f t="shared" si="0"/>
        <v>3</v>
      </c>
      <c r="H7" s="12">
        <f t="shared" si="0"/>
        <v>4</v>
      </c>
      <c r="I7" s="12">
        <f t="shared" si="0"/>
        <v>5</v>
      </c>
      <c r="J7" s="12">
        <f t="shared" si="0"/>
        <v>6</v>
      </c>
      <c r="K7" s="12">
        <f t="shared" si="0"/>
        <v>7</v>
      </c>
      <c r="L7" s="12">
        <f t="shared" si="0"/>
        <v>8</v>
      </c>
      <c r="M7" s="12">
        <f t="shared" si="0"/>
        <v>9</v>
      </c>
      <c r="N7" s="12">
        <f t="shared" si="0"/>
        <v>10</v>
      </c>
      <c r="O7" s="12">
        <f t="shared" si="0"/>
        <v>11</v>
      </c>
      <c r="P7" s="12">
        <f t="shared" si="0"/>
        <v>12</v>
      </c>
      <c r="Q7" s="12">
        <f t="shared" si="0"/>
        <v>13</v>
      </c>
      <c r="R7" s="12">
        <f t="shared" si="0"/>
        <v>14</v>
      </c>
      <c r="S7" s="12">
        <f t="shared" si="0"/>
        <v>15</v>
      </c>
      <c r="T7" s="12">
        <f t="shared" si="0"/>
        <v>16</v>
      </c>
      <c r="U7" s="12">
        <f>Q7+1</f>
        <v>14</v>
      </c>
      <c r="V7" s="12">
        <f t="shared" si="0"/>
        <v>15</v>
      </c>
      <c r="W7" s="12">
        <f t="shared" si="0"/>
        <v>16</v>
      </c>
      <c r="X7" s="12">
        <f t="shared" si="0"/>
        <v>17</v>
      </c>
      <c r="Y7" s="12">
        <f t="shared" si="0"/>
        <v>18</v>
      </c>
      <c r="Z7" s="12">
        <f t="shared" si="0"/>
        <v>19</v>
      </c>
      <c r="AA7" s="12">
        <f t="shared" si="0"/>
        <v>20</v>
      </c>
      <c r="AB7" s="12">
        <f t="shared" si="0"/>
        <v>21</v>
      </c>
      <c r="AC7" s="12">
        <f t="shared" ref="AC7:AI7" si="1">AB7+1</f>
        <v>22</v>
      </c>
      <c r="AD7" s="12">
        <f t="shared" si="1"/>
        <v>23</v>
      </c>
      <c r="AE7" s="12">
        <f t="shared" si="1"/>
        <v>24</v>
      </c>
      <c r="AF7" s="12">
        <f t="shared" si="1"/>
        <v>25</v>
      </c>
      <c r="AG7" s="12">
        <f t="shared" si="1"/>
        <v>26</v>
      </c>
      <c r="AH7" s="12">
        <f t="shared" si="1"/>
        <v>27</v>
      </c>
      <c r="AI7" s="12">
        <f t="shared" si="1"/>
        <v>28</v>
      </c>
      <c r="AJ7" s="3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</row>
    <row r="8" s="193" customFormat="1" ht="21.75" customHeight="1" spans="1:256">
      <c r="A8" s="29"/>
      <c r="B8" s="30"/>
      <c r="C8" s="30"/>
      <c r="D8" s="32" t="s">
        <v>89</v>
      </c>
      <c r="E8" s="55">
        <v>312.25</v>
      </c>
      <c r="F8" s="65">
        <v>159.05</v>
      </c>
      <c r="G8" s="56">
        <v>159.05</v>
      </c>
      <c r="H8" s="55">
        <v>0</v>
      </c>
      <c r="I8" s="65">
        <v>124.66</v>
      </c>
      <c r="J8" s="56">
        <v>124.66</v>
      </c>
      <c r="K8" s="54">
        <v>0</v>
      </c>
      <c r="L8" s="55">
        <v>11.7</v>
      </c>
      <c r="M8" s="56">
        <v>11.7</v>
      </c>
      <c r="N8" s="54">
        <v>0</v>
      </c>
      <c r="O8" s="55">
        <v>0</v>
      </c>
      <c r="P8" s="56">
        <v>0</v>
      </c>
      <c r="Q8" s="55">
        <v>0</v>
      </c>
      <c r="R8" s="198">
        <v>12.3</v>
      </c>
      <c r="S8" s="198">
        <v>12.3</v>
      </c>
      <c r="T8" s="199">
        <v>0</v>
      </c>
      <c r="U8" s="56">
        <v>10.39</v>
      </c>
      <c r="V8" s="54">
        <v>10.39</v>
      </c>
      <c r="W8" s="54">
        <v>0</v>
      </c>
      <c r="X8" s="54">
        <v>57.65</v>
      </c>
      <c r="Y8" s="54">
        <v>41.45</v>
      </c>
      <c r="Z8" s="54">
        <v>1.17</v>
      </c>
      <c r="AA8" s="54">
        <v>12.11</v>
      </c>
      <c r="AB8" s="54">
        <v>2.92</v>
      </c>
      <c r="AC8" s="105">
        <v>-25.53</v>
      </c>
      <c r="AD8" s="105">
        <v>-17.02</v>
      </c>
      <c r="AE8" s="105">
        <v>0</v>
      </c>
      <c r="AF8" s="105">
        <v>-8.51</v>
      </c>
      <c r="AG8" s="105">
        <v>0</v>
      </c>
      <c r="AH8" s="54">
        <v>113.31</v>
      </c>
      <c r="AI8" s="55">
        <v>7.77</v>
      </c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2"/>
      <c r="DK8" s="202"/>
      <c r="DL8" s="202"/>
      <c r="DM8" s="202"/>
      <c r="DN8" s="202"/>
      <c r="DO8" s="202"/>
      <c r="DP8" s="202"/>
      <c r="DQ8" s="202"/>
      <c r="DR8" s="202"/>
      <c r="DS8" s="202"/>
      <c r="DT8" s="202"/>
      <c r="DU8" s="202"/>
      <c r="DV8" s="202"/>
      <c r="DW8" s="202"/>
      <c r="DX8" s="202"/>
      <c r="DY8" s="202"/>
      <c r="DZ8" s="202"/>
      <c r="EA8" s="202"/>
      <c r="EB8" s="202"/>
      <c r="EC8" s="202"/>
      <c r="ED8" s="202"/>
      <c r="EE8" s="202"/>
      <c r="EF8" s="202"/>
      <c r="EG8" s="202"/>
      <c r="EH8" s="202"/>
      <c r="EI8" s="202"/>
      <c r="EJ8" s="202"/>
      <c r="EK8" s="202"/>
      <c r="EL8" s="202"/>
      <c r="EM8" s="202"/>
      <c r="EN8" s="202"/>
      <c r="EO8" s="202"/>
      <c r="EP8" s="202"/>
      <c r="EQ8" s="202"/>
      <c r="ER8" s="202"/>
      <c r="ES8" s="202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02"/>
      <c r="FG8" s="202"/>
      <c r="FH8" s="202"/>
      <c r="FI8" s="202"/>
      <c r="FJ8" s="202"/>
      <c r="FK8" s="202"/>
      <c r="FL8" s="202"/>
      <c r="FM8" s="202"/>
      <c r="FN8" s="202"/>
      <c r="FO8" s="202"/>
      <c r="FP8" s="202"/>
      <c r="FQ8" s="202"/>
      <c r="FR8" s="202"/>
      <c r="FS8" s="202"/>
      <c r="FT8" s="202"/>
      <c r="FU8" s="202"/>
      <c r="FV8" s="202"/>
      <c r="FW8" s="202"/>
      <c r="FX8" s="202"/>
      <c r="FY8" s="202"/>
      <c r="FZ8" s="202"/>
      <c r="GA8" s="202"/>
      <c r="GB8" s="202"/>
      <c r="GC8" s="202"/>
      <c r="GD8" s="202"/>
      <c r="GE8" s="202"/>
      <c r="GF8" s="202"/>
      <c r="GG8" s="202"/>
      <c r="GH8" s="202"/>
      <c r="GI8" s="202"/>
      <c r="GJ8" s="202"/>
      <c r="GK8" s="202"/>
      <c r="GL8" s="202"/>
      <c r="GM8" s="202"/>
      <c r="GN8" s="202"/>
      <c r="GO8" s="202"/>
      <c r="GP8" s="202"/>
      <c r="GQ8" s="202"/>
      <c r="GR8" s="202"/>
      <c r="GS8" s="202"/>
      <c r="GT8" s="202"/>
      <c r="GU8" s="202"/>
      <c r="GV8" s="202"/>
      <c r="GW8" s="202"/>
      <c r="GX8" s="202"/>
      <c r="GY8" s="202"/>
      <c r="GZ8" s="202"/>
      <c r="HA8" s="202"/>
      <c r="HB8" s="202"/>
      <c r="HC8" s="202"/>
      <c r="HD8" s="202"/>
      <c r="HE8" s="202"/>
      <c r="HF8" s="202"/>
      <c r="HG8" s="202"/>
      <c r="HH8" s="202"/>
      <c r="HI8" s="202"/>
      <c r="HJ8" s="202"/>
      <c r="HK8" s="202"/>
      <c r="HL8" s="202"/>
      <c r="HM8" s="202"/>
      <c r="HN8" s="202"/>
      <c r="HO8" s="202"/>
      <c r="HP8" s="202"/>
      <c r="HQ8" s="202"/>
      <c r="HR8" s="202"/>
      <c r="HS8" s="202"/>
      <c r="HT8" s="202"/>
      <c r="HU8" s="202"/>
      <c r="HV8" s="202"/>
      <c r="HW8" s="202"/>
      <c r="HX8" s="202"/>
      <c r="HY8" s="202"/>
      <c r="HZ8" s="202"/>
      <c r="IA8" s="202"/>
      <c r="IB8" s="202"/>
      <c r="IC8" s="202"/>
      <c r="ID8" s="202"/>
      <c r="IE8" s="202"/>
      <c r="IF8" s="202"/>
      <c r="IG8" s="202"/>
      <c r="IH8" s="202"/>
      <c r="II8" s="202"/>
      <c r="IJ8" s="202"/>
      <c r="IK8" s="202"/>
      <c r="IL8" s="202"/>
      <c r="IM8" s="202"/>
      <c r="IN8" s="202"/>
      <c r="IO8" s="202"/>
      <c r="IP8" s="202"/>
      <c r="IQ8" s="202"/>
      <c r="IR8" s="202"/>
      <c r="IS8" s="202"/>
      <c r="IT8" s="202"/>
      <c r="IU8" s="202"/>
      <c r="IV8" s="202"/>
    </row>
    <row r="9" ht="21.75" customHeight="1" spans="1:36">
      <c r="A9" s="29"/>
      <c r="B9" s="30"/>
      <c r="C9" s="30"/>
      <c r="D9" s="32" t="s">
        <v>90</v>
      </c>
      <c r="E9" s="55">
        <v>312.25</v>
      </c>
      <c r="F9" s="65">
        <v>159.05</v>
      </c>
      <c r="G9" s="56">
        <v>159.05</v>
      </c>
      <c r="H9" s="55">
        <v>0</v>
      </c>
      <c r="I9" s="65">
        <v>124.66</v>
      </c>
      <c r="J9" s="56">
        <v>124.66</v>
      </c>
      <c r="K9" s="54">
        <v>0</v>
      </c>
      <c r="L9" s="55">
        <v>11.7</v>
      </c>
      <c r="M9" s="56">
        <v>11.7</v>
      </c>
      <c r="N9" s="54">
        <v>0</v>
      </c>
      <c r="O9" s="55">
        <v>0</v>
      </c>
      <c r="P9" s="56">
        <v>0</v>
      </c>
      <c r="Q9" s="55">
        <v>0</v>
      </c>
      <c r="R9" s="198">
        <v>12.3</v>
      </c>
      <c r="S9" s="198">
        <v>12.3</v>
      </c>
      <c r="T9" s="199">
        <v>0</v>
      </c>
      <c r="U9" s="56">
        <v>10.39</v>
      </c>
      <c r="V9" s="54">
        <v>10.39</v>
      </c>
      <c r="W9" s="54">
        <v>0</v>
      </c>
      <c r="X9" s="54">
        <v>57.65</v>
      </c>
      <c r="Y9" s="54">
        <v>41.45</v>
      </c>
      <c r="Z9" s="54">
        <v>1.17</v>
      </c>
      <c r="AA9" s="54">
        <v>12.11</v>
      </c>
      <c r="AB9" s="54">
        <v>2.92</v>
      </c>
      <c r="AC9" s="105">
        <v>-25.53</v>
      </c>
      <c r="AD9" s="105">
        <v>-17.02</v>
      </c>
      <c r="AE9" s="105">
        <v>0</v>
      </c>
      <c r="AF9" s="105">
        <v>-8.51</v>
      </c>
      <c r="AG9" s="105">
        <v>0</v>
      </c>
      <c r="AH9" s="54">
        <v>113.31</v>
      </c>
      <c r="AI9" s="55">
        <v>7.77</v>
      </c>
      <c r="AJ9" s="2"/>
    </row>
    <row r="10" ht="21.75" customHeight="1" spans="1:36">
      <c r="A10" s="29"/>
      <c r="B10" s="30"/>
      <c r="C10" s="30"/>
      <c r="D10" s="32" t="s">
        <v>91</v>
      </c>
      <c r="E10" s="55">
        <v>312.25</v>
      </c>
      <c r="F10" s="55">
        <v>159.05</v>
      </c>
      <c r="G10" s="55">
        <v>159.05</v>
      </c>
      <c r="H10" s="55">
        <v>0</v>
      </c>
      <c r="I10" s="55">
        <v>124.66</v>
      </c>
      <c r="J10" s="55">
        <v>124.66</v>
      </c>
      <c r="K10" s="55">
        <v>0</v>
      </c>
      <c r="L10" s="55">
        <v>11.7</v>
      </c>
      <c r="M10" s="55">
        <v>11.7</v>
      </c>
      <c r="N10" s="55">
        <v>0</v>
      </c>
      <c r="O10" s="55">
        <v>0</v>
      </c>
      <c r="P10" s="55">
        <v>0</v>
      </c>
      <c r="Q10" s="55">
        <v>0</v>
      </c>
      <c r="R10" s="55">
        <v>12.3</v>
      </c>
      <c r="S10" s="55">
        <v>12.3</v>
      </c>
      <c r="T10" s="55">
        <v>0</v>
      </c>
      <c r="U10" s="55">
        <v>10.39</v>
      </c>
      <c r="V10" s="55">
        <v>10.39</v>
      </c>
      <c r="W10" s="55">
        <v>0</v>
      </c>
      <c r="X10" s="55">
        <v>57.65</v>
      </c>
      <c r="Y10" s="55">
        <v>41.45</v>
      </c>
      <c r="Z10" s="55">
        <v>1.17</v>
      </c>
      <c r="AA10" s="55">
        <v>12.11</v>
      </c>
      <c r="AB10" s="55">
        <v>2.92</v>
      </c>
      <c r="AC10" s="55">
        <v>-25.53</v>
      </c>
      <c r="AD10" s="55">
        <v>-17.02</v>
      </c>
      <c r="AE10" s="55">
        <v>0</v>
      </c>
      <c r="AF10" s="55">
        <v>-8.51</v>
      </c>
      <c r="AG10" s="55">
        <v>0</v>
      </c>
      <c r="AH10" s="55">
        <v>113.31</v>
      </c>
      <c r="AI10" s="55">
        <v>7.77</v>
      </c>
      <c r="AJ10" s="2"/>
    </row>
    <row r="11" ht="21.75" customHeight="1" spans="1:36">
      <c r="A11" s="29" t="s">
        <v>109</v>
      </c>
      <c r="B11" s="30"/>
      <c r="C11" s="30"/>
      <c r="D11" s="32" t="s">
        <v>110</v>
      </c>
      <c r="E11" s="55">
        <v>312.25</v>
      </c>
      <c r="F11" s="55">
        <v>159.05</v>
      </c>
      <c r="G11" s="55">
        <v>159.05</v>
      </c>
      <c r="H11" s="55">
        <v>0</v>
      </c>
      <c r="I11" s="55">
        <v>124.66</v>
      </c>
      <c r="J11" s="55">
        <v>124.66</v>
      </c>
      <c r="K11" s="55">
        <v>0</v>
      </c>
      <c r="L11" s="55">
        <v>11.7</v>
      </c>
      <c r="M11" s="55">
        <v>11.7</v>
      </c>
      <c r="N11" s="55">
        <v>0</v>
      </c>
      <c r="O11" s="55">
        <v>0</v>
      </c>
      <c r="P11" s="55">
        <v>0</v>
      </c>
      <c r="Q11" s="55">
        <v>0</v>
      </c>
      <c r="R11" s="55">
        <v>12.3</v>
      </c>
      <c r="S11" s="55">
        <v>12.3</v>
      </c>
      <c r="T11" s="55">
        <v>0</v>
      </c>
      <c r="U11" s="55">
        <v>10.39</v>
      </c>
      <c r="V11" s="55">
        <v>10.39</v>
      </c>
      <c r="W11" s="55">
        <v>0</v>
      </c>
      <c r="X11" s="55">
        <v>57.65</v>
      </c>
      <c r="Y11" s="55">
        <v>41.45</v>
      </c>
      <c r="Z11" s="55">
        <v>1.17</v>
      </c>
      <c r="AA11" s="55">
        <v>12.11</v>
      </c>
      <c r="AB11" s="55">
        <v>2.92</v>
      </c>
      <c r="AC11" s="55">
        <v>-25.53</v>
      </c>
      <c r="AD11" s="55">
        <v>-17.02</v>
      </c>
      <c r="AE11" s="55">
        <v>0</v>
      </c>
      <c r="AF11" s="55">
        <v>-8.51</v>
      </c>
      <c r="AG11" s="55">
        <v>0</v>
      </c>
      <c r="AH11" s="55">
        <v>113.31</v>
      </c>
      <c r="AI11" s="55">
        <v>7.77</v>
      </c>
      <c r="AJ11" s="2"/>
    </row>
    <row r="12" ht="21.75" customHeight="1" spans="1:36">
      <c r="A12" s="29"/>
      <c r="B12" s="30" t="s">
        <v>111</v>
      </c>
      <c r="C12" s="30"/>
      <c r="D12" s="32" t="s">
        <v>112</v>
      </c>
      <c r="E12" s="55">
        <v>312.25</v>
      </c>
      <c r="F12" s="55">
        <v>159.05</v>
      </c>
      <c r="G12" s="55">
        <v>159.05</v>
      </c>
      <c r="H12" s="55">
        <v>0</v>
      </c>
      <c r="I12" s="55">
        <v>124.66</v>
      </c>
      <c r="J12" s="55">
        <v>124.66</v>
      </c>
      <c r="K12" s="55">
        <v>0</v>
      </c>
      <c r="L12" s="55">
        <v>11.7</v>
      </c>
      <c r="M12" s="55">
        <v>11.7</v>
      </c>
      <c r="N12" s="55">
        <v>0</v>
      </c>
      <c r="O12" s="55">
        <v>0</v>
      </c>
      <c r="P12" s="55">
        <v>0</v>
      </c>
      <c r="Q12" s="55">
        <v>0</v>
      </c>
      <c r="R12" s="55">
        <v>12.3</v>
      </c>
      <c r="S12" s="55">
        <v>12.3</v>
      </c>
      <c r="T12" s="55">
        <v>0</v>
      </c>
      <c r="U12" s="55">
        <v>10.39</v>
      </c>
      <c r="V12" s="55">
        <v>10.39</v>
      </c>
      <c r="W12" s="55">
        <v>0</v>
      </c>
      <c r="X12" s="55">
        <v>57.65</v>
      </c>
      <c r="Y12" s="55">
        <v>41.45</v>
      </c>
      <c r="Z12" s="55">
        <v>1.17</v>
      </c>
      <c r="AA12" s="55">
        <v>12.11</v>
      </c>
      <c r="AB12" s="55">
        <v>2.92</v>
      </c>
      <c r="AC12" s="55">
        <v>-25.53</v>
      </c>
      <c r="AD12" s="55">
        <v>-17.02</v>
      </c>
      <c r="AE12" s="55">
        <v>0</v>
      </c>
      <c r="AF12" s="55">
        <v>-8.51</v>
      </c>
      <c r="AG12" s="55">
        <v>0</v>
      </c>
      <c r="AH12" s="55">
        <v>113.31</v>
      </c>
      <c r="AI12" s="55">
        <v>7.77</v>
      </c>
      <c r="AJ12" s="2"/>
    </row>
    <row r="13" ht="21.75" customHeight="1" spans="1:36">
      <c r="A13" s="29" t="s">
        <v>113</v>
      </c>
      <c r="B13" s="30" t="s">
        <v>114</v>
      </c>
      <c r="C13" s="30" t="s">
        <v>115</v>
      </c>
      <c r="D13" s="32" t="s">
        <v>116</v>
      </c>
      <c r="E13" s="55">
        <v>312.25</v>
      </c>
      <c r="F13" s="55">
        <v>159.05</v>
      </c>
      <c r="G13" s="55">
        <v>159.05</v>
      </c>
      <c r="H13" s="55">
        <v>0</v>
      </c>
      <c r="I13" s="55">
        <v>124.66</v>
      </c>
      <c r="J13" s="55">
        <v>124.66</v>
      </c>
      <c r="K13" s="55">
        <v>0</v>
      </c>
      <c r="L13" s="55">
        <v>11.7</v>
      </c>
      <c r="M13" s="55">
        <v>11.7</v>
      </c>
      <c r="N13" s="55">
        <v>0</v>
      </c>
      <c r="O13" s="55">
        <v>0</v>
      </c>
      <c r="P13" s="55">
        <v>0</v>
      </c>
      <c r="Q13" s="55">
        <v>0</v>
      </c>
      <c r="R13" s="55">
        <v>12.3</v>
      </c>
      <c r="S13" s="55">
        <v>12.3</v>
      </c>
      <c r="T13" s="55">
        <v>0</v>
      </c>
      <c r="U13" s="55">
        <v>10.39</v>
      </c>
      <c r="V13" s="55">
        <v>10.39</v>
      </c>
      <c r="W13" s="55">
        <v>0</v>
      </c>
      <c r="X13" s="55">
        <v>57.65</v>
      </c>
      <c r="Y13" s="55">
        <v>41.45</v>
      </c>
      <c r="Z13" s="55">
        <v>1.17</v>
      </c>
      <c r="AA13" s="55">
        <v>12.11</v>
      </c>
      <c r="AB13" s="55">
        <v>2.92</v>
      </c>
      <c r="AC13" s="55">
        <v>-25.53</v>
      </c>
      <c r="AD13" s="55">
        <v>-17.02</v>
      </c>
      <c r="AE13" s="55">
        <v>0</v>
      </c>
      <c r="AF13" s="55">
        <v>-8.51</v>
      </c>
      <c r="AG13" s="55">
        <v>0</v>
      </c>
      <c r="AH13" s="55">
        <v>113.31</v>
      </c>
      <c r="AI13" s="55">
        <v>7.77</v>
      </c>
      <c r="AJ13" s="2"/>
    </row>
    <row r="14" ht="18" customHeight="1" spans="1:256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ht="18" customHeight="1" spans="1:256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ht="18" customHeight="1" spans="1:256">
      <c r="A16" s="81"/>
      <c r="B16" s="81"/>
      <c r="C16" s="79"/>
      <c r="D16" s="3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</sheetData>
  <sheetProtection formatCells="0" formatColumns="0" formatRows="0"/>
  <mergeCells count="18"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4:AH6"/>
    <mergeCell ref="AI4:AI6"/>
  </mergeCells>
  <printOptions horizontalCentered="1"/>
  <pageMargins left="0.590277777777778" right="0.590277777777778" top="0.590277777777778" bottom="0.590277777777778" header="0.590277777777778" footer="0.393055555555556"/>
  <pageSetup paperSize="9" scale="43" fitToHeight="100" orientation="landscape" verticalDpi="300"/>
  <headerFooter alignWithMargins="0">
    <oddFooter>&amp;C第 &amp;P 页,共 &amp;N 页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21"/>
  <sheetViews>
    <sheetView showGridLines="0" showZeros="0" topLeftCell="A4" workbookViewId="0">
      <selection activeCell="D9" sqref="D9"/>
    </sheetView>
  </sheetViews>
  <sheetFormatPr defaultColWidth="9.12222222222222" defaultRowHeight="11.25"/>
  <cols>
    <col min="1" max="3" width="6.87777777777778" customWidth="1"/>
    <col min="4" max="4" width="50.1222222222222" customWidth="1"/>
    <col min="5" max="5" width="18.8777777777778" customWidth="1"/>
    <col min="6" max="7" width="9.87777777777778" customWidth="1"/>
    <col min="8" max="8" width="9.12222222222222" customWidth="1"/>
    <col min="9" max="13" width="9.87777777777778" customWidth="1"/>
    <col min="14" max="14" width="9.12222222222222" customWidth="1"/>
    <col min="15" max="15" width="11.6222222222222" customWidth="1"/>
    <col min="16" max="16" width="9.12222222222222" customWidth="1"/>
    <col min="17" max="19" width="9.87777777777778" customWidth="1"/>
    <col min="20" max="20" width="11.8777777777778" customWidth="1"/>
  </cols>
  <sheetData>
    <row r="1" ht="18" customHeight="1" spans="1:249">
      <c r="A1" s="2"/>
      <c r="O1" s="2"/>
      <c r="P1" s="2"/>
      <c r="T1" s="84" t="s">
        <v>250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</row>
    <row r="2" ht="32.25" customHeight="1" spans="1:249">
      <c r="A2" s="6" t="s">
        <v>251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</row>
    <row r="3" ht="18" customHeight="1" spans="1:249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82"/>
      <c r="P3" s="82"/>
      <c r="Q3" s="69"/>
      <c r="R3" s="69"/>
      <c r="S3" s="69"/>
      <c r="T3" s="85" t="s">
        <v>160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</row>
    <row r="4" ht="16.5" customHeight="1" spans="1:249">
      <c r="A4" s="70" t="s">
        <v>95</v>
      </c>
      <c r="B4" s="70"/>
      <c r="C4" s="70"/>
      <c r="D4" s="71" t="s">
        <v>96</v>
      </c>
      <c r="E4" s="71" t="s">
        <v>133</v>
      </c>
      <c r="F4" s="71" t="s">
        <v>161</v>
      </c>
      <c r="G4" s="71" t="s">
        <v>162</v>
      </c>
      <c r="H4" s="71" t="s">
        <v>163</v>
      </c>
      <c r="I4" s="71" t="s">
        <v>164</v>
      </c>
      <c r="J4" s="71" t="s">
        <v>165</v>
      </c>
      <c r="K4" s="71" t="s">
        <v>166</v>
      </c>
      <c r="L4" s="71" t="s">
        <v>167</v>
      </c>
      <c r="M4" s="71" t="s">
        <v>168</v>
      </c>
      <c r="N4" s="71" t="s">
        <v>169</v>
      </c>
      <c r="O4" s="71" t="s">
        <v>170</v>
      </c>
      <c r="P4" s="71" t="s">
        <v>171</v>
      </c>
      <c r="Q4" s="71" t="s">
        <v>172</v>
      </c>
      <c r="R4" s="86" t="s">
        <v>173</v>
      </c>
      <c r="S4" s="86" t="s">
        <v>174</v>
      </c>
      <c r="T4" s="86" t="s">
        <v>175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</row>
    <row r="5" ht="21" customHeight="1" spans="1:249">
      <c r="A5" s="72" t="s">
        <v>98</v>
      </c>
      <c r="B5" s="72" t="s">
        <v>99</v>
      </c>
      <c r="C5" s="72" t="s">
        <v>100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86"/>
      <c r="S5" s="86"/>
      <c r="T5" s="86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</row>
    <row r="6" ht="20.25" customHeight="1" spans="1:249">
      <c r="A6" s="26" t="s">
        <v>88</v>
      </c>
      <c r="B6" s="26" t="s">
        <v>88</v>
      </c>
      <c r="C6" s="26" t="s">
        <v>88</v>
      </c>
      <c r="D6" s="26" t="s">
        <v>88</v>
      </c>
      <c r="E6" s="162">
        <v>1</v>
      </c>
      <c r="F6" s="162">
        <f t="shared" ref="F6:T6" si="0">E6+1</f>
        <v>2</v>
      </c>
      <c r="G6" s="162">
        <f t="shared" si="0"/>
        <v>3</v>
      </c>
      <c r="H6" s="162">
        <f t="shared" si="0"/>
        <v>4</v>
      </c>
      <c r="I6" s="162">
        <f t="shared" si="0"/>
        <v>5</v>
      </c>
      <c r="J6" s="162">
        <f t="shared" si="0"/>
        <v>6</v>
      </c>
      <c r="K6" s="162">
        <f t="shared" si="0"/>
        <v>7</v>
      </c>
      <c r="L6" s="162">
        <f t="shared" si="0"/>
        <v>8</v>
      </c>
      <c r="M6" s="162">
        <f t="shared" si="0"/>
        <v>9</v>
      </c>
      <c r="N6" s="162">
        <f t="shared" si="0"/>
        <v>10</v>
      </c>
      <c r="O6" s="162">
        <f t="shared" si="0"/>
        <v>11</v>
      </c>
      <c r="P6" s="162">
        <f t="shared" si="0"/>
        <v>12</v>
      </c>
      <c r="Q6" s="162">
        <f t="shared" si="0"/>
        <v>13</v>
      </c>
      <c r="R6" s="162">
        <f t="shared" si="0"/>
        <v>14</v>
      </c>
      <c r="S6" s="162">
        <f t="shared" si="0"/>
        <v>15</v>
      </c>
      <c r="T6" s="162">
        <f t="shared" si="0"/>
        <v>16</v>
      </c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</row>
    <row r="7" s="193" customFormat="1" ht="18.75" customHeight="1" spans="1:249">
      <c r="A7" s="30"/>
      <c r="B7" s="30"/>
      <c r="C7" s="30"/>
      <c r="D7" s="32" t="s">
        <v>89</v>
      </c>
      <c r="E7" s="176">
        <v>34.43</v>
      </c>
      <c r="F7" s="176">
        <v>2.6</v>
      </c>
      <c r="G7" s="176">
        <v>0</v>
      </c>
      <c r="H7" s="173">
        <v>3</v>
      </c>
      <c r="I7" s="177">
        <v>4</v>
      </c>
      <c r="J7" s="176">
        <v>0</v>
      </c>
      <c r="K7" s="176">
        <v>9</v>
      </c>
      <c r="L7" s="173">
        <v>0</v>
      </c>
      <c r="M7" s="176">
        <v>0.2</v>
      </c>
      <c r="N7" s="173">
        <v>0</v>
      </c>
      <c r="O7" s="177">
        <v>6</v>
      </c>
      <c r="P7" s="173">
        <v>0</v>
      </c>
      <c r="Q7" s="177">
        <v>0.2</v>
      </c>
      <c r="R7" s="176">
        <v>2.92</v>
      </c>
      <c r="S7" s="176">
        <v>2.63</v>
      </c>
      <c r="T7" s="173">
        <v>3.88</v>
      </c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4"/>
      <c r="BY7" s="194"/>
      <c r="BZ7" s="194"/>
      <c r="CA7" s="194"/>
      <c r="CB7" s="194"/>
      <c r="CC7" s="194"/>
      <c r="CD7" s="194"/>
      <c r="CE7" s="194"/>
      <c r="CF7" s="194"/>
      <c r="CG7" s="194"/>
      <c r="CH7" s="194"/>
      <c r="CI7" s="194"/>
      <c r="CJ7" s="194"/>
      <c r="CK7" s="194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V7" s="194"/>
      <c r="CW7" s="194"/>
      <c r="CX7" s="194"/>
      <c r="CY7" s="194"/>
      <c r="CZ7" s="194"/>
      <c r="DA7" s="194"/>
      <c r="DB7" s="194"/>
      <c r="DC7" s="194"/>
      <c r="DD7" s="194"/>
      <c r="DE7" s="194"/>
      <c r="DF7" s="194"/>
      <c r="DG7" s="194"/>
      <c r="DH7" s="194"/>
      <c r="DI7" s="194"/>
      <c r="DJ7" s="194"/>
      <c r="DK7" s="194"/>
      <c r="DL7" s="194"/>
      <c r="DM7" s="194"/>
      <c r="DN7" s="194"/>
      <c r="DO7" s="194"/>
      <c r="DP7" s="194"/>
      <c r="DQ7" s="194"/>
      <c r="DR7" s="194"/>
      <c r="DS7" s="194"/>
      <c r="DT7" s="194"/>
      <c r="DU7" s="194"/>
      <c r="DV7" s="194"/>
      <c r="DW7" s="194"/>
      <c r="DX7" s="194"/>
      <c r="DY7" s="194"/>
      <c r="DZ7" s="194"/>
      <c r="EA7" s="194"/>
      <c r="EB7" s="194"/>
      <c r="EC7" s="194"/>
      <c r="ED7" s="194"/>
      <c r="EE7" s="194"/>
      <c r="EF7" s="194"/>
      <c r="EG7" s="194"/>
      <c r="EH7" s="194"/>
      <c r="EI7" s="194"/>
      <c r="EJ7" s="194"/>
      <c r="EK7" s="194"/>
      <c r="EL7" s="194"/>
      <c r="EM7" s="194"/>
      <c r="EN7" s="194"/>
      <c r="EO7" s="194"/>
      <c r="EP7" s="194"/>
      <c r="EQ7" s="194"/>
      <c r="ER7" s="194"/>
      <c r="ES7" s="194"/>
      <c r="ET7" s="194"/>
      <c r="EU7" s="194"/>
      <c r="EV7" s="194"/>
      <c r="EW7" s="194"/>
      <c r="EX7" s="194"/>
      <c r="EY7" s="194"/>
      <c r="EZ7" s="194"/>
      <c r="FA7" s="194"/>
      <c r="FB7" s="194"/>
      <c r="FC7" s="194"/>
      <c r="FD7" s="194"/>
      <c r="FE7" s="194"/>
      <c r="FF7" s="194"/>
      <c r="FG7" s="194"/>
      <c r="FH7" s="194"/>
      <c r="FI7" s="194"/>
      <c r="FJ7" s="194"/>
      <c r="FK7" s="194"/>
      <c r="FL7" s="194"/>
      <c r="FM7" s="194"/>
      <c r="FN7" s="194"/>
      <c r="FO7" s="194"/>
      <c r="FP7" s="194"/>
      <c r="FQ7" s="194"/>
      <c r="FR7" s="194"/>
      <c r="FS7" s="194"/>
      <c r="FT7" s="194"/>
      <c r="FU7" s="194"/>
      <c r="FV7" s="194"/>
      <c r="FW7" s="194"/>
      <c r="FX7" s="194"/>
      <c r="FY7" s="194"/>
      <c r="FZ7" s="194"/>
      <c r="GA7" s="194"/>
      <c r="GB7" s="194"/>
      <c r="GC7" s="194"/>
      <c r="GD7" s="194"/>
      <c r="GE7" s="194"/>
      <c r="GF7" s="194"/>
      <c r="GG7" s="194"/>
      <c r="GH7" s="194"/>
      <c r="GI7" s="194"/>
      <c r="GJ7" s="194"/>
      <c r="GK7" s="194"/>
      <c r="GL7" s="194"/>
      <c r="GM7" s="194"/>
      <c r="GN7" s="194"/>
      <c r="GO7" s="194"/>
      <c r="GP7" s="194"/>
      <c r="GQ7" s="194"/>
      <c r="GR7" s="194"/>
      <c r="GS7" s="194"/>
      <c r="GT7" s="194"/>
      <c r="GU7" s="194"/>
      <c r="GV7" s="194"/>
      <c r="GW7" s="194"/>
      <c r="GX7" s="194"/>
      <c r="GY7" s="194"/>
      <c r="GZ7" s="194"/>
      <c r="HA7" s="194"/>
      <c r="HB7" s="194"/>
      <c r="HC7" s="194"/>
      <c r="HD7" s="194"/>
      <c r="HE7" s="194"/>
      <c r="HF7" s="194"/>
      <c r="HG7" s="194"/>
      <c r="HH7" s="194"/>
      <c r="HI7" s="194"/>
      <c r="HJ7" s="194"/>
      <c r="HK7" s="194"/>
      <c r="HL7" s="194"/>
      <c r="HM7" s="194"/>
      <c r="HN7" s="194"/>
      <c r="HO7" s="194"/>
      <c r="HP7" s="194"/>
      <c r="HQ7" s="194"/>
      <c r="HR7" s="194"/>
      <c r="HS7" s="194"/>
      <c r="HT7" s="194"/>
      <c r="HU7" s="194"/>
      <c r="HV7" s="194"/>
      <c r="HW7" s="194"/>
      <c r="HX7" s="194"/>
      <c r="HY7" s="194"/>
      <c r="HZ7" s="194"/>
      <c r="IA7" s="194"/>
      <c r="IB7" s="194"/>
      <c r="IC7" s="194"/>
      <c r="ID7" s="194"/>
      <c r="IE7" s="194"/>
      <c r="IF7" s="194"/>
      <c r="IG7" s="194"/>
      <c r="IH7" s="194"/>
      <c r="II7" s="194"/>
      <c r="IJ7" s="194"/>
      <c r="IK7" s="194"/>
      <c r="IL7" s="194"/>
      <c r="IM7" s="194"/>
      <c r="IN7" s="194"/>
      <c r="IO7" s="194"/>
    </row>
    <row r="8" ht="18.75" customHeight="1" spans="1:20">
      <c r="A8" s="30"/>
      <c r="B8" s="30"/>
      <c r="C8" s="30"/>
      <c r="D8" s="32" t="s">
        <v>90</v>
      </c>
      <c r="E8" s="176">
        <v>34.43</v>
      </c>
      <c r="F8" s="176">
        <v>2.6</v>
      </c>
      <c r="G8" s="176">
        <v>0</v>
      </c>
      <c r="H8" s="173">
        <v>3</v>
      </c>
      <c r="I8" s="177">
        <v>4</v>
      </c>
      <c r="J8" s="176">
        <v>0</v>
      </c>
      <c r="K8" s="176">
        <v>9</v>
      </c>
      <c r="L8" s="173">
        <v>0</v>
      </c>
      <c r="M8" s="176">
        <v>0.2</v>
      </c>
      <c r="N8" s="173">
        <v>0</v>
      </c>
      <c r="O8" s="177">
        <v>6</v>
      </c>
      <c r="P8" s="173">
        <v>0</v>
      </c>
      <c r="Q8" s="177">
        <v>0.2</v>
      </c>
      <c r="R8" s="176">
        <v>2.92</v>
      </c>
      <c r="S8" s="176">
        <v>2.63</v>
      </c>
      <c r="T8" s="173">
        <v>3.88</v>
      </c>
    </row>
    <row r="9" ht="18.75" customHeight="1" spans="1:20">
      <c r="A9" s="30"/>
      <c r="B9" s="30"/>
      <c r="C9" s="30"/>
      <c r="D9" s="32" t="s">
        <v>91</v>
      </c>
      <c r="E9" s="176">
        <v>34.43</v>
      </c>
      <c r="F9" s="176">
        <v>2.6</v>
      </c>
      <c r="G9" s="176">
        <v>0</v>
      </c>
      <c r="H9" s="176">
        <v>3</v>
      </c>
      <c r="I9" s="176">
        <v>4</v>
      </c>
      <c r="J9" s="176">
        <v>0</v>
      </c>
      <c r="K9" s="176">
        <v>9</v>
      </c>
      <c r="L9" s="176">
        <v>0</v>
      </c>
      <c r="M9" s="176">
        <v>0.2</v>
      </c>
      <c r="N9" s="176">
        <v>0</v>
      </c>
      <c r="O9" s="176">
        <v>6</v>
      </c>
      <c r="P9" s="176">
        <v>0</v>
      </c>
      <c r="Q9" s="176">
        <v>0.2</v>
      </c>
      <c r="R9" s="176">
        <v>2.92</v>
      </c>
      <c r="S9" s="176">
        <v>2.63</v>
      </c>
      <c r="T9" s="176">
        <v>3.88</v>
      </c>
    </row>
    <row r="10" ht="18.75" customHeight="1" spans="1:20">
      <c r="A10" s="30" t="s">
        <v>109</v>
      </c>
      <c r="B10" s="30"/>
      <c r="C10" s="30"/>
      <c r="D10" s="32" t="s">
        <v>110</v>
      </c>
      <c r="E10" s="176">
        <v>34.43</v>
      </c>
      <c r="F10" s="176">
        <v>2.6</v>
      </c>
      <c r="G10" s="176">
        <v>0</v>
      </c>
      <c r="H10" s="176">
        <v>3</v>
      </c>
      <c r="I10" s="176">
        <v>4</v>
      </c>
      <c r="J10" s="176">
        <v>0</v>
      </c>
      <c r="K10" s="176">
        <v>9</v>
      </c>
      <c r="L10" s="176">
        <v>0</v>
      </c>
      <c r="M10" s="176">
        <v>0.2</v>
      </c>
      <c r="N10" s="176">
        <v>0</v>
      </c>
      <c r="O10" s="176">
        <v>6</v>
      </c>
      <c r="P10" s="176">
        <v>0</v>
      </c>
      <c r="Q10" s="176">
        <v>0.2</v>
      </c>
      <c r="R10" s="176">
        <v>2.92</v>
      </c>
      <c r="S10" s="176">
        <v>2.63</v>
      </c>
      <c r="T10" s="176">
        <v>3.88</v>
      </c>
    </row>
    <row r="11" ht="18.75" customHeight="1" spans="1:20">
      <c r="A11" s="30"/>
      <c r="B11" s="30" t="s">
        <v>111</v>
      </c>
      <c r="C11" s="30"/>
      <c r="D11" s="32" t="s">
        <v>112</v>
      </c>
      <c r="E11" s="176">
        <v>34.43</v>
      </c>
      <c r="F11" s="176">
        <v>2.6</v>
      </c>
      <c r="G11" s="176">
        <v>0</v>
      </c>
      <c r="H11" s="176">
        <v>3</v>
      </c>
      <c r="I11" s="176">
        <v>4</v>
      </c>
      <c r="J11" s="176">
        <v>0</v>
      </c>
      <c r="K11" s="176">
        <v>9</v>
      </c>
      <c r="L11" s="176">
        <v>0</v>
      </c>
      <c r="M11" s="176">
        <v>0.2</v>
      </c>
      <c r="N11" s="176">
        <v>0</v>
      </c>
      <c r="O11" s="176">
        <v>6</v>
      </c>
      <c r="P11" s="176">
        <v>0</v>
      </c>
      <c r="Q11" s="176">
        <v>0.2</v>
      </c>
      <c r="R11" s="176">
        <v>2.92</v>
      </c>
      <c r="S11" s="176">
        <v>2.63</v>
      </c>
      <c r="T11" s="176">
        <v>3.88</v>
      </c>
    </row>
    <row r="12" ht="18.75" customHeight="1" spans="1:20">
      <c r="A12" s="30" t="s">
        <v>113</v>
      </c>
      <c r="B12" s="30" t="s">
        <v>114</v>
      </c>
      <c r="C12" s="30" t="s">
        <v>115</v>
      </c>
      <c r="D12" s="32" t="s">
        <v>116</v>
      </c>
      <c r="E12" s="176">
        <v>34.43</v>
      </c>
      <c r="F12" s="176">
        <v>2.6</v>
      </c>
      <c r="G12" s="176">
        <v>0</v>
      </c>
      <c r="H12" s="176">
        <v>3</v>
      </c>
      <c r="I12" s="176">
        <v>4</v>
      </c>
      <c r="J12" s="176">
        <v>0</v>
      </c>
      <c r="K12" s="176">
        <v>9</v>
      </c>
      <c r="L12" s="176">
        <v>0</v>
      </c>
      <c r="M12" s="176">
        <v>0.2</v>
      </c>
      <c r="N12" s="176">
        <v>0</v>
      </c>
      <c r="O12" s="176">
        <v>6</v>
      </c>
      <c r="P12" s="176">
        <v>0</v>
      </c>
      <c r="Q12" s="176">
        <v>0.2</v>
      </c>
      <c r="R12" s="176">
        <v>2.92</v>
      </c>
      <c r="S12" s="176">
        <v>2.63</v>
      </c>
      <c r="T12" s="176">
        <v>3.88</v>
      </c>
    </row>
    <row r="13" ht="12.75" customHeight="1" spans="11:20">
      <c r="K13" s="57"/>
      <c r="L13" s="2"/>
      <c r="M13" s="2"/>
      <c r="N13" s="2"/>
      <c r="O13" s="2"/>
      <c r="P13" s="2"/>
      <c r="Q13" s="2"/>
      <c r="T13" s="2"/>
    </row>
    <row r="14" ht="12.75" customHeight="1" spans="12:16">
      <c r="L14" s="2"/>
      <c r="M14" s="2"/>
      <c r="N14" s="2"/>
      <c r="O14" s="2"/>
      <c r="P14" s="2"/>
    </row>
    <row r="15" ht="12.75" customHeight="1"/>
    <row r="16" ht="9.75" customHeight="1" spans="15:16">
      <c r="O16" s="2"/>
      <c r="P16" s="2"/>
    </row>
    <row r="17" ht="12.75" customHeight="1"/>
    <row r="18" ht="12.75" customHeight="1"/>
    <row r="19" ht="12.75" customHeight="1"/>
    <row r="20" ht="12.75" customHeight="1"/>
    <row r="21" ht="9.75" customHeight="1" spans="13:16">
      <c r="M21" s="2"/>
      <c r="N21" s="2"/>
      <c r="O21" s="2"/>
      <c r="P21" s="2"/>
    </row>
  </sheetData>
  <sheetProtection formatCells="0" formatColumns="0" formatRows="0"/>
  <mergeCells count="17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590277777777778" right="0.590277777777778" top="0.590277777777778" bottom="0.590277777777778" header="0.590277777777778" footer="0.393055555555556"/>
  <pageSetup paperSize="9" scale="69" fitToHeight="100" orientation="landscape" verticalDpi="300"/>
  <headerFooter alignWithMargins="0">
    <oddFooter>&amp;C第 &amp;P 页,共 &amp;N 页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topLeftCell="A3" workbookViewId="0">
      <selection activeCell="D10" sqref="D10"/>
    </sheetView>
  </sheetViews>
  <sheetFormatPr defaultColWidth="9.12222222222222" defaultRowHeight="11.25"/>
  <cols>
    <col min="1" max="3" width="6.12222222222222" customWidth="1"/>
    <col min="4" max="4" width="36.8777777777778" customWidth="1"/>
    <col min="5" max="16" width="13.5" customWidth="1"/>
    <col min="17" max="17" width="9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252</v>
      </c>
      <c r="Q1" s="3"/>
    </row>
    <row r="2" ht="18" customHeight="1" spans="1:17">
      <c r="A2" s="6" t="s">
        <v>253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8"/>
    </row>
    <row r="4" ht="21" customHeight="1" spans="1:17">
      <c r="A4" s="45" t="s">
        <v>95</v>
      </c>
      <c r="B4" s="46"/>
      <c r="C4" s="47"/>
      <c r="D4" s="11" t="s">
        <v>96</v>
      </c>
      <c r="E4" s="48" t="s">
        <v>133</v>
      </c>
      <c r="F4" s="49" t="s">
        <v>178</v>
      </c>
      <c r="G4" s="49"/>
      <c r="H4" s="49"/>
      <c r="I4" s="49"/>
      <c r="J4" s="49"/>
      <c r="K4" s="59"/>
      <c r="L4" s="59"/>
      <c r="M4" s="50" t="s">
        <v>179</v>
      </c>
      <c r="N4" s="50" t="s">
        <v>180</v>
      </c>
      <c r="O4" s="13"/>
      <c r="P4" s="60" t="s">
        <v>254</v>
      </c>
      <c r="Q4" s="3"/>
    </row>
    <row r="5" ht="22.5" customHeight="1" spans="1:17">
      <c r="A5" s="17" t="s">
        <v>98</v>
      </c>
      <c r="B5" s="19" t="s">
        <v>99</v>
      </c>
      <c r="C5" s="17" t="s">
        <v>100</v>
      </c>
      <c r="D5" s="18"/>
      <c r="E5" s="50"/>
      <c r="F5" s="51" t="s">
        <v>182</v>
      </c>
      <c r="G5" s="45" t="s">
        <v>183</v>
      </c>
      <c r="H5" s="46"/>
      <c r="I5" s="45" t="s">
        <v>184</v>
      </c>
      <c r="J5" s="46"/>
      <c r="K5" s="60" t="s">
        <v>143</v>
      </c>
      <c r="L5" s="60"/>
      <c r="M5" s="50"/>
      <c r="N5" s="50"/>
      <c r="O5" s="20" t="s">
        <v>185</v>
      </c>
      <c r="P5" s="61"/>
      <c r="Q5" s="3"/>
    </row>
    <row r="6" ht="19.5" customHeight="1" spans="1:17">
      <c r="A6" s="18"/>
      <c r="B6" s="17"/>
      <c r="C6" s="18"/>
      <c r="D6" s="18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3"/>
      <c r="Q6" s="3"/>
    </row>
    <row r="7" ht="19.5" customHeight="1" spans="1:17">
      <c r="A7" s="26" t="s">
        <v>88</v>
      </c>
      <c r="B7" s="26" t="s">
        <v>88</v>
      </c>
      <c r="C7" s="26" t="s">
        <v>88</v>
      </c>
      <c r="D7" s="26" t="s">
        <v>88</v>
      </c>
      <c r="E7" s="53">
        <v>1</v>
      </c>
      <c r="F7" s="53">
        <f t="shared" ref="F7:L7" si="0">E7+1</f>
        <v>2</v>
      </c>
      <c r="G7" s="53">
        <f t="shared" si="0"/>
        <v>3</v>
      </c>
      <c r="H7" s="53">
        <f t="shared" si="0"/>
        <v>4</v>
      </c>
      <c r="I7" s="53">
        <f t="shared" si="0"/>
        <v>5</v>
      </c>
      <c r="J7" s="53">
        <f t="shared" si="0"/>
        <v>6</v>
      </c>
      <c r="K7" s="53">
        <f t="shared" si="0"/>
        <v>7</v>
      </c>
      <c r="L7" s="53">
        <f t="shared" si="0"/>
        <v>8</v>
      </c>
      <c r="M7" s="53">
        <v>9</v>
      </c>
      <c r="N7" s="53">
        <v>10</v>
      </c>
      <c r="O7" s="53">
        <v>11</v>
      </c>
      <c r="P7" s="53">
        <v>12</v>
      </c>
      <c r="Q7" s="172"/>
    </row>
    <row r="8" s="57" customFormat="1" ht="18.75" customHeight="1" spans="1:17">
      <c r="A8" s="29"/>
      <c r="B8" s="30"/>
      <c r="C8" s="30"/>
      <c r="D8" s="32" t="s">
        <v>89</v>
      </c>
      <c r="E8" s="105">
        <v>275.46</v>
      </c>
      <c r="F8" s="55">
        <v>194.32</v>
      </c>
      <c r="G8" s="56">
        <v>3.46</v>
      </c>
      <c r="H8" s="54">
        <v>0</v>
      </c>
      <c r="I8" s="54">
        <v>93.47</v>
      </c>
      <c r="J8" s="54">
        <v>0</v>
      </c>
      <c r="K8" s="54">
        <v>97.39</v>
      </c>
      <c r="L8" s="55">
        <v>0</v>
      </c>
      <c r="M8" s="54">
        <v>32.31</v>
      </c>
      <c r="N8" s="55">
        <v>18.69</v>
      </c>
      <c r="O8" s="65">
        <v>29.57</v>
      </c>
      <c r="P8" s="65">
        <v>0.57</v>
      </c>
      <c r="Q8" s="3"/>
    </row>
    <row r="9" ht="18.75" customHeight="1" spans="1:16">
      <c r="A9" s="29"/>
      <c r="B9" s="30"/>
      <c r="C9" s="30"/>
      <c r="D9" s="32" t="s">
        <v>90</v>
      </c>
      <c r="E9" s="105">
        <v>275.46</v>
      </c>
      <c r="F9" s="55">
        <v>194.32</v>
      </c>
      <c r="G9" s="56">
        <v>3.46</v>
      </c>
      <c r="H9" s="54">
        <v>0</v>
      </c>
      <c r="I9" s="54">
        <v>93.47</v>
      </c>
      <c r="J9" s="54">
        <v>0</v>
      </c>
      <c r="K9" s="54">
        <v>97.39</v>
      </c>
      <c r="L9" s="55">
        <v>0</v>
      </c>
      <c r="M9" s="54">
        <v>32.31</v>
      </c>
      <c r="N9" s="55">
        <v>18.69</v>
      </c>
      <c r="O9" s="65">
        <v>29.57</v>
      </c>
      <c r="P9" s="65">
        <v>0.57</v>
      </c>
    </row>
    <row r="10" ht="24" customHeight="1" spans="1:16">
      <c r="A10" s="29"/>
      <c r="B10" s="30"/>
      <c r="C10" s="30"/>
      <c r="D10" s="32" t="s">
        <v>91</v>
      </c>
      <c r="E10" s="105">
        <v>275.46</v>
      </c>
      <c r="F10" s="105">
        <v>194.32</v>
      </c>
      <c r="G10" s="105">
        <v>3.46</v>
      </c>
      <c r="H10" s="105">
        <v>0</v>
      </c>
      <c r="I10" s="105">
        <v>93.47</v>
      </c>
      <c r="J10" s="105">
        <v>0</v>
      </c>
      <c r="K10" s="105">
        <v>97.39</v>
      </c>
      <c r="L10" s="105">
        <v>0</v>
      </c>
      <c r="M10" s="105">
        <v>32.31</v>
      </c>
      <c r="N10" s="105">
        <v>18.69</v>
      </c>
      <c r="O10" s="105">
        <v>29.57</v>
      </c>
      <c r="P10" s="105">
        <v>0.57</v>
      </c>
    </row>
    <row r="11" ht="18.75" customHeight="1" spans="1:16">
      <c r="A11" s="29" t="s">
        <v>101</v>
      </c>
      <c r="B11" s="30"/>
      <c r="C11" s="30"/>
      <c r="D11" s="32" t="s">
        <v>102</v>
      </c>
      <c r="E11" s="105">
        <v>243.15</v>
      </c>
      <c r="F11" s="105">
        <v>194.32</v>
      </c>
      <c r="G11" s="105">
        <v>3.46</v>
      </c>
      <c r="H11" s="105">
        <v>0</v>
      </c>
      <c r="I11" s="105">
        <v>93.47</v>
      </c>
      <c r="J11" s="105">
        <v>0</v>
      </c>
      <c r="K11" s="105">
        <v>97.39</v>
      </c>
      <c r="L11" s="105">
        <v>0</v>
      </c>
      <c r="M11" s="105">
        <v>0</v>
      </c>
      <c r="N11" s="105">
        <v>18.69</v>
      </c>
      <c r="O11" s="105">
        <v>29.57</v>
      </c>
      <c r="P11" s="105">
        <v>0.57</v>
      </c>
    </row>
    <row r="12" ht="18.75" customHeight="1" spans="1:16">
      <c r="A12" s="29"/>
      <c r="B12" s="30" t="s">
        <v>103</v>
      </c>
      <c r="C12" s="30"/>
      <c r="D12" s="32" t="s">
        <v>104</v>
      </c>
      <c r="E12" s="105">
        <v>243.15</v>
      </c>
      <c r="F12" s="105">
        <v>194.32</v>
      </c>
      <c r="G12" s="105">
        <v>3.46</v>
      </c>
      <c r="H12" s="105">
        <v>0</v>
      </c>
      <c r="I12" s="105">
        <v>93.47</v>
      </c>
      <c r="J12" s="105">
        <v>0</v>
      </c>
      <c r="K12" s="105">
        <v>97.39</v>
      </c>
      <c r="L12" s="105">
        <v>0</v>
      </c>
      <c r="M12" s="105">
        <v>0</v>
      </c>
      <c r="N12" s="105">
        <v>18.69</v>
      </c>
      <c r="O12" s="105">
        <v>29.57</v>
      </c>
      <c r="P12" s="105">
        <v>0.57</v>
      </c>
    </row>
    <row r="13" ht="18.75" customHeight="1" spans="1:16">
      <c r="A13" s="29" t="s">
        <v>105</v>
      </c>
      <c r="B13" s="30" t="s">
        <v>106</v>
      </c>
      <c r="C13" s="30" t="s">
        <v>107</v>
      </c>
      <c r="D13" s="32" t="s">
        <v>108</v>
      </c>
      <c r="E13" s="105">
        <v>243.15</v>
      </c>
      <c r="F13" s="105">
        <v>194.32</v>
      </c>
      <c r="G13" s="105">
        <v>3.46</v>
      </c>
      <c r="H13" s="105">
        <v>0</v>
      </c>
      <c r="I13" s="105">
        <v>93.47</v>
      </c>
      <c r="J13" s="105">
        <v>0</v>
      </c>
      <c r="K13" s="105">
        <v>97.39</v>
      </c>
      <c r="L13" s="105">
        <v>0</v>
      </c>
      <c r="M13" s="105">
        <v>0</v>
      </c>
      <c r="N13" s="105">
        <v>18.69</v>
      </c>
      <c r="O13" s="105">
        <v>29.57</v>
      </c>
      <c r="P13" s="105">
        <v>0.57</v>
      </c>
    </row>
    <row r="14" ht="18.75" customHeight="1" spans="1:16">
      <c r="A14" s="29" t="s">
        <v>109</v>
      </c>
      <c r="B14" s="30"/>
      <c r="C14" s="30"/>
      <c r="D14" s="32" t="s">
        <v>110</v>
      </c>
      <c r="E14" s="105">
        <v>32.31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32.31</v>
      </c>
      <c r="N14" s="105">
        <v>0</v>
      </c>
      <c r="O14" s="105">
        <v>0</v>
      </c>
      <c r="P14" s="105">
        <v>0</v>
      </c>
    </row>
    <row r="15" ht="18.75" customHeight="1" spans="1:16">
      <c r="A15" s="29"/>
      <c r="B15" s="30" t="s">
        <v>111</v>
      </c>
      <c r="C15" s="30"/>
      <c r="D15" s="32" t="s">
        <v>112</v>
      </c>
      <c r="E15" s="105">
        <v>32.31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32.31</v>
      </c>
      <c r="N15" s="105">
        <v>0</v>
      </c>
      <c r="O15" s="105">
        <v>0</v>
      </c>
      <c r="P15" s="105">
        <v>0</v>
      </c>
    </row>
    <row r="16" ht="18.75" customHeight="1" spans="1:16">
      <c r="A16" s="29" t="s">
        <v>113</v>
      </c>
      <c r="B16" s="30" t="s">
        <v>114</v>
      </c>
      <c r="C16" s="30" t="s">
        <v>115</v>
      </c>
      <c r="D16" s="32" t="s">
        <v>116</v>
      </c>
      <c r="E16" s="105">
        <v>32.31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  <c r="M16" s="105">
        <v>32.31</v>
      </c>
      <c r="N16" s="105">
        <v>0</v>
      </c>
      <c r="O16" s="105">
        <v>0</v>
      </c>
      <c r="P16" s="105">
        <v>0</v>
      </c>
    </row>
  </sheetData>
  <sheetProtection formatCells="0" formatColumns="0" formatRows="0"/>
  <mergeCells count="10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P4:P6"/>
  </mergeCells>
  <pageMargins left="0.590277777777778" right="0.590277777777778" top="0.590277777777778" bottom="0.590277777777778" header="0.590277777777778" footer="0.393055555555556"/>
  <pageSetup paperSize="9" scale="76" fitToHeight="100" orientation="landscape" verticalDpi="300"/>
  <headerFooter alignWithMargins="0">
    <oddFooter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"/>
  <sheetViews>
    <sheetView showGridLines="0" showZeros="0" workbookViewId="0">
      <selection activeCell="D10" sqref="D10"/>
    </sheetView>
  </sheetViews>
  <sheetFormatPr defaultColWidth="9" defaultRowHeight="11.25"/>
  <cols>
    <col min="1" max="1" width="7.62222222222222" customWidth="1"/>
    <col min="2" max="2" width="6.62222222222222" customWidth="1"/>
    <col min="3" max="3" width="7.12222222222222" customWidth="1"/>
    <col min="4" max="4" width="38.8777777777778" customWidth="1"/>
    <col min="5" max="5" width="42.6222222222222" customWidth="1"/>
    <col min="6" max="6" width="7.12222222222222" customWidth="1"/>
    <col min="7" max="16" width="11.3777777777778" customWidth="1"/>
  </cols>
  <sheetData>
    <row r="1" ht="12" customHeight="1" spans="1:16">
      <c r="A1" s="3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255</v>
      </c>
    </row>
    <row r="2" ht="20.4" customHeight="1" spans="1:16">
      <c r="A2" s="6" t="s">
        <v>256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2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ht="32.25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189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ht="20.2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v>2</v>
      </c>
      <c r="I7" s="42">
        <v>3</v>
      </c>
      <c r="J7" s="42">
        <v>4</v>
      </c>
      <c r="K7" s="42">
        <v>5</v>
      </c>
      <c r="L7" s="42">
        <v>6</v>
      </c>
      <c r="M7" s="42">
        <v>7</v>
      </c>
      <c r="N7" s="42">
        <v>8</v>
      </c>
      <c r="O7" s="43">
        <v>9</v>
      </c>
      <c r="P7" s="43">
        <v>10</v>
      </c>
    </row>
    <row r="8" s="57" customFormat="1" ht="18.75" customHeight="1" spans="1:16">
      <c r="A8" s="29"/>
      <c r="B8" s="178"/>
      <c r="C8" s="178"/>
      <c r="D8" s="179" t="s">
        <v>89</v>
      </c>
      <c r="E8" s="180"/>
      <c r="F8" s="178"/>
      <c r="G8" s="33">
        <v>240</v>
      </c>
      <c r="H8" s="34">
        <v>0</v>
      </c>
      <c r="I8" s="34">
        <v>240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</row>
    <row r="9" ht="18.75" customHeight="1" spans="1:16">
      <c r="A9" s="29"/>
      <c r="B9" s="178"/>
      <c r="C9" s="178"/>
      <c r="D9" s="179" t="s">
        <v>90</v>
      </c>
      <c r="E9" s="180"/>
      <c r="F9" s="178"/>
      <c r="G9" s="33">
        <v>240</v>
      </c>
      <c r="H9" s="34">
        <v>0</v>
      </c>
      <c r="I9" s="34">
        <v>240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</row>
    <row r="10" ht="28" customHeight="1" spans="1:16">
      <c r="A10" s="29"/>
      <c r="B10" s="178"/>
      <c r="C10" s="178"/>
      <c r="D10" s="179" t="s">
        <v>91</v>
      </c>
      <c r="E10" s="180"/>
      <c r="F10" s="178"/>
      <c r="G10" s="33">
        <v>240</v>
      </c>
      <c r="H10" s="34">
        <v>0</v>
      </c>
      <c r="I10" s="34">
        <v>240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</row>
    <row r="11" ht="18.75" customHeight="1" spans="1:16">
      <c r="A11" s="29"/>
      <c r="B11" s="178"/>
      <c r="C11" s="178"/>
      <c r="D11" s="179" t="s">
        <v>192</v>
      </c>
      <c r="E11" s="180"/>
      <c r="F11" s="178"/>
      <c r="G11" s="33">
        <v>240</v>
      </c>
      <c r="H11" s="34">
        <v>0</v>
      </c>
      <c r="I11" s="34">
        <v>240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</row>
    <row r="12" ht="18.75" customHeight="1" spans="1:16">
      <c r="A12" s="29" t="s">
        <v>109</v>
      </c>
      <c r="B12" s="178"/>
      <c r="C12" s="178"/>
      <c r="D12" s="179" t="s">
        <v>193</v>
      </c>
      <c r="E12" s="180"/>
      <c r="F12" s="178"/>
      <c r="G12" s="33">
        <v>240</v>
      </c>
      <c r="H12" s="34">
        <v>0</v>
      </c>
      <c r="I12" s="34">
        <v>240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</row>
    <row r="13" ht="18.75" customHeight="1" spans="1:16">
      <c r="A13" s="29"/>
      <c r="B13" s="178" t="s">
        <v>111</v>
      </c>
      <c r="C13" s="178"/>
      <c r="D13" s="179" t="s">
        <v>194</v>
      </c>
      <c r="E13" s="180"/>
      <c r="F13" s="178"/>
      <c r="G13" s="33">
        <v>240</v>
      </c>
      <c r="H13" s="34">
        <v>0</v>
      </c>
      <c r="I13" s="34">
        <v>240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</row>
    <row r="14" ht="18.75" customHeight="1" spans="1:16">
      <c r="A14" s="29" t="s">
        <v>113</v>
      </c>
      <c r="B14" s="178" t="s">
        <v>114</v>
      </c>
      <c r="C14" s="178" t="s">
        <v>115</v>
      </c>
      <c r="D14" s="179" t="s">
        <v>195</v>
      </c>
      <c r="E14" s="180" t="s">
        <v>196</v>
      </c>
      <c r="F14" s="178" t="s">
        <v>197</v>
      </c>
      <c r="G14" s="33">
        <v>240</v>
      </c>
      <c r="H14" s="34">
        <v>0</v>
      </c>
      <c r="I14" s="34">
        <v>240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71" fitToHeight="100" orientation="landscape" verticalDpi="300"/>
  <headerFooter alignWithMargins="0"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0"/>
  <sheetViews>
    <sheetView showGridLines="0" showZeros="0" workbookViewId="0">
      <selection activeCell="A1" sqref="A1"/>
    </sheetView>
  </sheetViews>
  <sheetFormatPr defaultColWidth="9" defaultRowHeight="11.25"/>
  <cols>
    <col min="1" max="2" width="6.87777777777778" customWidth="1"/>
    <col min="3" max="3" width="7.37777777777778" customWidth="1"/>
    <col min="4" max="4" width="48" customWidth="1"/>
    <col min="5" max="5" width="13.6222222222222" customWidth="1"/>
    <col min="6" max="6" width="13.1222222222222" customWidth="1"/>
    <col min="7" max="7" width="11.6222222222222" customWidth="1"/>
    <col min="8" max="8" width="12.1222222222222" customWidth="1"/>
    <col min="9" max="9" width="10.6222222222222" customWidth="1"/>
    <col min="10" max="10" width="11.1222222222222" customWidth="1"/>
    <col min="11" max="12" width="10.5" customWidth="1"/>
    <col min="13" max="13" width="11" customWidth="1"/>
    <col min="14" max="14" width="11.3777777777778" customWidth="1"/>
    <col min="15" max="15" width="12.5" customWidth="1"/>
    <col min="16" max="17" width="12" customWidth="1"/>
    <col min="18" max="18" width="10.6222222222222" customWidth="1"/>
    <col min="19" max="20" width="10.8777777777778" customWidth="1"/>
    <col min="21" max="23" width="10.1222222222222" customWidth="1"/>
    <col min="24" max="24" width="12.3777777777778" customWidth="1"/>
    <col min="25" max="25" width="10.8777777777778" customWidth="1"/>
    <col min="26" max="26" width="10.3777777777778" customWidth="1"/>
    <col min="27" max="27" width="11.5" customWidth="1"/>
    <col min="28" max="35" width="11.1222222222222" customWidth="1"/>
  </cols>
  <sheetData>
    <row r="1" customFormat="1" ht="18" customHeight="1" spans="1:256">
      <c r="A1" s="81"/>
      <c r="B1" s="81"/>
      <c r="C1" s="88"/>
      <c r="D1" s="8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 t="s">
        <v>257</v>
      </c>
      <c r="AJ1" s="3"/>
      <c r="AK1" s="89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customFormat="1" ht="18" customHeight="1" spans="1:256">
      <c r="A2" s="90" t="s">
        <v>258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</row>
    <row r="3" customFormat="1" ht="18" customHeight="1" spans="1:256">
      <c r="A3" s="2"/>
      <c r="B3" s="2"/>
      <c r="C3" s="79"/>
      <c r="D3" s="8"/>
      <c r="E3" s="91"/>
      <c r="F3" s="58"/>
      <c r="G3" s="58"/>
      <c r="H3" s="58"/>
      <c r="I3" s="58"/>
      <c r="J3" s="58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58" t="s">
        <v>9</v>
      </c>
      <c r="AJ3" s="8"/>
      <c r="AK3" s="8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customFormat="1" ht="23.25" customHeight="1" spans="1:256">
      <c r="A4" s="45" t="s">
        <v>95</v>
      </c>
      <c r="B4" s="46"/>
      <c r="C4" s="47"/>
      <c r="D4" s="92" t="s">
        <v>96</v>
      </c>
      <c r="E4" s="71" t="s">
        <v>133</v>
      </c>
      <c r="F4" s="45" t="s">
        <v>134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45" t="s">
        <v>135</v>
      </c>
      <c r="Y4" s="46"/>
      <c r="Z4" s="46"/>
      <c r="AA4" s="46"/>
      <c r="AB4" s="49"/>
      <c r="AC4" s="49" t="s">
        <v>259</v>
      </c>
      <c r="AD4" s="49"/>
      <c r="AE4" s="49"/>
      <c r="AF4" s="49"/>
      <c r="AG4" s="49"/>
      <c r="AH4" s="191" t="s">
        <v>137</v>
      </c>
      <c r="AI4" s="62" t="s">
        <v>138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customFormat="1" ht="22.5" customHeight="1" spans="1:256">
      <c r="A5" s="94" t="s">
        <v>98</v>
      </c>
      <c r="B5" s="95" t="s">
        <v>99</v>
      </c>
      <c r="C5" s="17" t="s">
        <v>100</v>
      </c>
      <c r="D5" s="96"/>
      <c r="E5" s="86"/>
      <c r="F5" s="97" t="s">
        <v>139</v>
      </c>
      <c r="G5" s="45" t="s">
        <v>140</v>
      </c>
      <c r="H5" s="46"/>
      <c r="I5" s="45" t="s">
        <v>141</v>
      </c>
      <c r="J5" s="46"/>
      <c r="K5" s="46"/>
      <c r="L5" s="45" t="s">
        <v>142</v>
      </c>
      <c r="M5" s="46"/>
      <c r="N5" s="46"/>
      <c r="O5" s="49" t="s">
        <v>143</v>
      </c>
      <c r="P5" s="49"/>
      <c r="Q5" s="49"/>
      <c r="R5" s="49" t="s">
        <v>249</v>
      </c>
      <c r="S5" s="49"/>
      <c r="T5" s="49"/>
      <c r="U5" s="46" t="s">
        <v>145</v>
      </c>
      <c r="V5" s="46"/>
      <c r="W5" s="47"/>
      <c r="X5" s="106" t="s">
        <v>146</v>
      </c>
      <c r="Y5" s="52" t="s">
        <v>147</v>
      </c>
      <c r="Z5" s="52" t="s">
        <v>148</v>
      </c>
      <c r="AA5" s="52" t="s">
        <v>149</v>
      </c>
      <c r="AB5" s="62" t="s">
        <v>150</v>
      </c>
      <c r="AC5" s="62" t="s">
        <v>89</v>
      </c>
      <c r="AD5" s="62" t="s">
        <v>151</v>
      </c>
      <c r="AE5" s="62" t="s">
        <v>152</v>
      </c>
      <c r="AF5" s="62" t="s">
        <v>153</v>
      </c>
      <c r="AG5" s="62" t="s">
        <v>154</v>
      </c>
      <c r="AH5" s="191"/>
      <c r="AI5" s="62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customFormat="1" ht="26.25" customHeight="1" spans="1:256">
      <c r="A6" s="98"/>
      <c r="B6" s="99"/>
      <c r="C6" s="18"/>
      <c r="D6" s="96"/>
      <c r="E6" s="86"/>
      <c r="F6" s="100"/>
      <c r="G6" s="101" t="s">
        <v>155</v>
      </c>
      <c r="H6" s="102" t="s">
        <v>156</v>
      </c>
      <c r="I6" s="102" t="s">
        <v>146</v>
      </c>
      <c r="J6" s="102" t="s">
        <v>155</v>
      </c>
      <c r="K6" s="102" t="s">
        <v>156</v>
      </c>
      <c r="L6" s="102" t="s">
        <v>146</v>
      </c>
      <c r="M6" s="102" t="s">
        <v>155</v>
      </c>
      <c r="N6" s="102" t="s">
        <v>156</v>
      </c>
      <c r="O6" s="102" t="s">
        <v>120</v>
      </c>
      <c r="P6" s="102" t="s">
        <v>157</v>
      </c>
      <c r="Q6" s="63" t="s">
        <v>156</v>
      </c>
      <c r="R6" s="102" t="s">
        <v>120</v>
      </c>
      <c r="S6" s="102" t="s">
        <v>157</v>
      </c>
      <c r="T6" s="63" t="s">
        <v>156</v>
      </c>
      <c r="U6" s="101" t="s">
        <v>146</v>
      </c>
      <c r="V6" s="102" t="s">
        <v>155</v>
      </c>
      <c r="W6" s="102" t="s">
        <v>156</v>
      </c>
      <c r="X6" s="71"/>
      <c r="Y6" s="71"/>
      <c r="Z6" s="71"/>
      <c r="AA6" s="71"/>
      <c r="AB6" s="62"/>
      <c r="AC6" s="62"/>
      <c r="AD6" s="62"/>
      <c r="AE6" s="62"/>
      <c r="AF6" s="62"/>
      <c r="AG6" s="62"/>
      <c r="AH6" s="191"/>
      <c r="AI6" s="62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customFormat="1" ht="18.75" customHeight="1" spans="1:256">
      <c r="A7" s="74" t="s">
        <v>88</v>
      </c>
      <c r="B7" s="74" t="s">
        <v>88</v>
      </c>
      <c r="C7" s="74" t="s">
        <v>88</v>
      </c>
      <c r="D7" s="74" t="s">
        <v>88</v>
      </c>
      <c r="E7" s="19">
        <v>1</v>
      </c>
      <c r="F7" s="19">
        <v>2</v>
      </c>
      <c r="G7" s="12">
        <v>3</v>
      </c>
      <c r="H7" s="12">
        <v>4</v>
      </c>
      <c r="I7" s="12">
        <v>5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  <c r="O7" s="12">
        <v>11</v>
      </c>
      <c r="P7" s="12">
        <v>12</v>
      </c>
      <c r="Q7" s="12">
        <v>13</v>
      </c>
      <c r="R7" s="12">
        <v>14</v>
      </c>
      <c r="S7" s="12">
        <v>15</v>
      </c>
      <c r="T7" s="12">
        <v>16</v>
      </c>
      <c r="U7" s="12">
        <v>17</v>
      </c>
      <c r="V7" s="12">
        <v>18</v>
      </c>
      <c r="W7" s="12">
        <v>19</v>
      </c>
      <c r="X7" s="12">
        <v>20</v>
      </c>
      <c r="Y7" s="12">
        <v>21</v>
      </c>
      <c r="Z7" s="12">
        <v>22</v>
      </c>
      <c r="AA7" s="12">
        <v>23</v>
      </c>
      <c r="AB7" s="12">
        <v>24</v>
      </c>
      <c r="AC7" s="12">
        <v>25</v>
      </c>
      <c r="AD7" s="12">
        <v>26</v>
      </c>
      <c r="AE7" s="12">
        <v>27</v>
      </c>
      <c r="AF7" s="12">
        <v>28</v>
      </c>
      <c r="AG7" s="12">
        <v>29</v>
      </c>
      <c r="AH7" s="12">
        <v>30</v>
      </c>
      <c r="AI7" s="12">
        <v>31</v>
      </c>
      <c r="AJ7" s="3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</row>
    <row r="8" s="57" customFormat="1" ht="18.75" customHeight="1" spans="1:256">
      <c r="A8" s="29"/>
      <c r="B8" s="178"/>
      <c r="C8" s="178"/>
      <c r="D8" s="180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4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2"/>
      <c r="CL8" s="192"/>
      <c r="CM8" s="192"/>
      <c r="CN8" s="192"/>
      <c r="CO8" s="192"/>
      <c r="CP8" s="192"/>
      <c r="CQ8" s="192"/>
      <c r="CR8" s="192"/>
      <c r="CS8" s="192"/>
      <c r="CT8" s="192"/>
      <c r="CU8" s="192"/>
      <c r="CV8" s="192"/>
      <c r="CW8" s="192"/>
      <c r="CX8" s="192"/>
      <c r="CY8" s="192"/>
      <c r="CZ8" s="192"/>
      <c r="DA8" s="192"/>
      <c r="DB8" s="192"/>
      <c r="DC8" s="192"/>
      <c r="DD8" s="192"/>
      <c r="DE8" s="192"/>
      <c r="DF8" s="192"/>
      <c r="DG8" s="192"/>
      <c r="DH8" s="192"/>
      <c r="DI8" s="192"/>
      <c r="DJ8" s="192"/>
      <c r="DK8" s="192"/>
      <c r="DL8" s="192"/>
      <c r="DM8" s="192"/>
      <c r="DN8" s="192"/>
      <c r="DO8" s="192"/>
      <c r="DP8" s="192"/>
      <c r="DQ8" s="192"/>
      <c r="DR8" s="192"/>
      <c r="DS8" s="192"/>
      <c r="DT8" s="192"/>
      <c r="DU8" s="192"/>
      <c r="DV8" s="192"/>
      <c r="DW8" s="192"/>
      <c r="DX8" s="192"/>
      <c r="DY8" s="192"/>
      <c r="DZ8" s="192"/>
      <c r="EA8" s="192"/>
      <c r="EB8" s="192"/>
      <c r="EC8" s="192"/>
      <c r="ED8" s="192"/>
      <c r="EE8" s="192"/>
      <c r="EF8" s="192"/>
      <c r="EG8" s="192"/>
      <c r="EH8" s="192"/>
      <c r="EI8" s="192"/>
      <c r="EJ8" s="192"/>
      <c r="EK8" s="192"/>
      <c r="EL8" s="192"/>
      <c r="EM8" s="192"/>
      <c r="EN8" s="192"/>
      <c r="EO8" s="192"/>
      <c r="EP8" s="192"/>
      <c r="EQ8" s="192"/>
      <c r="ER8" s="192"/>
      <c r="ES8" s="192"/>
      <c r="ET8" s="192"/>
      <c r="EU8" s="192"/>
      <c r="EV8" s="192"/>
      <c r="EW8" s="192"/>
      <c r="EX8" s="192"/>
      <c r="EY8" s="192"/>
      <c r="EZ8" s="192"/>
      <c r="FA8" s="192"/>
      <c r="FB8" s="192"/>
      <c r="FC8" s="192"/>
      <c r="FD8" s="192"/>
      <c r="FE8" s="192"/>
      <c r="FF8" s="192"/>
      <c r="FG8" s="192"/>
      <c r="FH8" s="192"/>
      <c r="FI8" s="192"/>
      <c r="FJ8" s="192"/>
      <c r="FK8" s="192"/>
      <c r="FL8" s="192"/>
      <c r="FM8" s="192"/>
      <c r="FN8" s="192"/>
      <c r="FO8" s="192"/>
      <c r="FP8" s="192"/>
      <c r="FQ8" s="192"/>
      <c r="FR8" s="192"/>
      <c r="FS8" s="192"/>
      <c r="FT8" s="192"/>
      <c r="FU8" s="192"/>
      <c r="FV8" s="192"/>
      <c r="FW8" s="192"/>
      <c r="FX8" s="192"/>
      <c r="FY8" s="192"/>
      <c r="FZ8" s="192"/>
      <c r="GA8" s="192"/>
      <c r="GB8" s="192"/>
      <c r="GC8" s="192"/>
      <c r="GD8" s="192"/>
      <c r="GE8" s="192"/>
      <c r="GF8" s="192"/>
      <c r="GG8" s="192"/>
      <c r="GH8" s="192"/>
      <c r="GI8" s="192"/>
      <c r="GJ8" s="192"/>
      <c r="GK8" s="192"/>
      <c r="GL8" s="192"/>
      <c r="GM8" s="192"/>
      <c r="GN8" s="192"/>
      <c r="GO8" s="192"/>
      <c r="GP8" s="192"/>
      <c r="GQ8" s="192"/>
      <c r="GR8" s="192"/>
      <c r="GS8" s="192"/>
      <c r="GT8" s="192"/>
      <c r="GU8" s="192"/>
      <c r="GV8" s="192"/>
      <c r="GW8" s="192"/>
      <c r="GX8" s="192"/>
      <c r="GY8" s="192"/>
      <c r="GZ8" s="192"/>
      <c r="HA8" s="192"/>
      <c r="HB8" s="192"/>
      <c r="HC8" s="192"/>
      <c r="HD8" s="192"/>
      <c r="HE8" s="192"/>
      <c r="HF8" s="192"/>
      <c r="HG8" s="192"/>
      <c r="HH8" s="192"/>
      <c r="HI8" s="192"/>
      <c r="HJ8" s="192"/>
      <c r="HK8" s="192"/>
      <c r="HL8" s="192"/>
      <c r="HM8" s="192"/>
      <c r="HN8" s="192"/>
      <c r="HO8" s="192"/>
      <c r="HP8" s="192"/>
      <c r="HQ8" s="192"/>
      <c r="HR8" s="192"/>
      <c r="HS8" s="192"/>
      <c r="HT8" s="192"/>
      <c r="HU8" s="192"/>
      <c r="HV8" s="192"/>
      <c r="HW8" s="192"/>
      <c r="HX8" s="192"/>
      <c r="HY8" s="192"/>
      <c r="HZ8" s="192"/>
      <c r="IA8" s="192"/>
      <c r="IB8" s="192"/>
      <c r="IC8" s="192"/>
      <c r="ID8" s="192"/>
      <c r="IE8" s="192"/>
      <c r="IF8" s="192"/>
      <c r="IG8" s="192"/>
      <c r="IH8" s="192"/>
      <c r="II8" s="192"/>
      <c r="IJ8" s="192"/>
      <c r="IK8" s="192"/>
      <c r="IL8" s="192"/>
      <c r="IM8" s="192"/>
      <c r="IN8" s="192"/>
      <c r="IO8" s="192"/>
      <c r="IP8" s="192"/>
      <c r="IQ8" s="192"/>
      <c r="IR8" s="192"/>
      <c r="IS8" s="192"/>
      <c r="IT8" s="192"/>
      <c r="IU8" s="192"/>
      <c r="IV8" s="192"/>
    </row>
    <row r="9" customFormat="1" ht="18" customHeight="1" spans="1:36">
      <c r="A9" s="2"/>
      <c r="B9" s="2"/>
      <c r="C9" s="2"/>
      <c r="D9" s="3"/>
      <c r="E9" s="80"/>
      <c r="F9" s="2"/>
      <c r="G9" s="2"/>
      <c r="H9" s="80"/>
      <c r="I9" s="80"/>
      <c r="J9" s="2"/>
      <c r="K9" s="80"/>
      <c r="L9" s="80"/>
      <c r="M9" s="80"/>
      <c r="N9" s="80"/>
      <c r="O9" s="80"/>
      <c r="P9" s="80"/>
      <c r="Q9" s="80"/>
      <c r="R9" s="80"/>
      <c r="S9" s="80"/>
      <c r="T9" s="80"/>
      <c r="U9" s="2"/>
      <c r="V9" s="80"/>
      <c r="W9" s="80"/>
      <c r="X9" s="80"/>
      <c r="Y9" s="2"/>
      <c r="Z9" s="2"/>
      <c r="AA9" s="80"/>
      <c r="AB9" s="80"/>
      <c r="AC9" s="80"/>
      <c r="AD9" s="80"/>
      <c r="AE9" s="80"/>
      <c r="AF9" s="80"/>
      <c r="AG9" s="80"/>
      <c r="AH9" s="80"/>
      <c r="AI9" s="3"/>
      <c r="AJ9" s="2"/>
    </row>
    <row r="10" customFormat="1" ht="18" customHeight="1" spans="2:256">
      <c r="B10" s="2"/>
      <c r="C10" s="2"/>
      <c r="D10" s="2"/>
      <c r="E10" s="2"/>
      <c r="G10" s="2"/>
      <c r="H10" s="2"/>
      <c r="I10" s="80"/>
      <c r="J10" s="2"/>
      <c r="K10" s="2"/>
      <c r="L10" s="80"/>
      <c r="M10" s="2"/>
      <c r="N10" s="2"/>
      <c r="O10" s="2"/>
      <c r="P10" s="2"/>
      <c r="Q10" s="2"/>
      <c r="R10" s="2"/>
      <c r="S10" s="2"/>
      <c r="T10" s="2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customFormat="1" ht="18" customHeight="1" spans="1:256">
      <c r="A11" s="81"/>
      <c r="B11" s="81"/>
      <c r="C11" s="79"/>
      <c r="D11" s="3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customFormat="1" ht="18" customHeight="1" spans="1:256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customFormat="1" ht="18" customHeight="1" spans="1:256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customFormat="1" ht="18" customHeight="1" spans="1:256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customFormat="1" ht="18" customHeight="1" spans="1:256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customFormat="1" ht="18" customHeight="1" spans="1:256">
      <c r="A16" s="81"/>
      <c r="B16" s="81"/>
      <c r="C16" s="79"/>
      <c r="D16" s="3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customFormat="1" ht="18" customHeight="1" spans="1:256">
      <c r="A17" s="81"/>
      <c r="B17" s="81"/>
      <c r="C17" s="79"/>
      <c r="D17" s="3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customFormat="1" ht="18" customHeight="1" spans="1:256">
      <c r="A18" s="81"/>
      <c r="B18" s="81"/>
      <c r="C18" s="79"/>
      <c r="D18" s="3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customFormat="1" ht="18" customHeight="1" spans="1:256">
      <c r="A19" s="81"/>
      <c r="B19" s="81"/>
      <c r="C19" s="79"/>
      <c r="D19" s="3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customFormat="1" ht="18" customHeight="1" spans="1:256">
      <c r="A20" s="81"/>
      <c r="B20" s="81"/>
      <c r="C20" s="79"/>
      <c r="D20" s="3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</sheetData>
  <sheetProtection formatCells="0" formatColumns="0" formatRows="0"/>
  <mergeCells count="18"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4:AH6"/>
    <mergeCell ref="AI4:AI6"/>
  </mergeCells>
  <printOptions horizontalCentered="1"/>
  <pageMargins left="0.590277777777778" right="0.590277777777778" top="0.590277777777778" bottom="0.590277777777778" header="0.590277777777778" footer="0.393055555555556"/>
  <pageSetup paperSize="9" scale="45" fitToHeight="100" orientation="landscape" verticalDpi="300"/>
  <headerFooter alignWithMargins="0">
    <oddFooter>&amp;C第 &amp;P 页,共 &amp;N 页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25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87777777777778" customWidth="1"/>
    <col min="4" max="4" width="51.8777777777778" customWidth="1"/>
    <col min="5" max="5" width="18.8777777777778" customWidth="1"/>
    <col min="6" max="7" width="9.87777777777778" customWidth="1"/>
    <col min="8" max="8" width="9.12222222222222" customWidth="1"/>
    <col min="9" max="13" width="9.87777777777778" customWidth="1"/>
    <col min="14" max="14" width="9.12222222222222" customWidth="1"/>
    <col min="15" max="15" width="11.6222222222222" customWidth="1"/>
    <col min="16" max="16" width="9.12222222222222" customWidth="1"/>
    <col min="17" max="20" width="9.87777777777778" customWidth="1"/>
  </cols>
  <sheetData>
    <row r="1" ht="18" customHeight="1" spans="1:249">
      <c r="A1" s="2"/>
      <c r="O1" s="2"/>
      <c r="P1" s="2"/>
      <c r="T1" s="84" t="s">
        <v>260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</row>
    <row r="2" ht="32.25" customHeight="1" spans="1:249">
      <c r="A2" s="6" t="s">
        <v>261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</row>
    <row r="3" ht="18" customHeight="1" spans="1:249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82"/>
      <c r="P3" s="82"/>
      <c r="Q3" s="69"/>
      <c r="R3" s="69"/>
      <c r="S3" s="69"/>
      <c r="T3" s="85" t="s">
        <v>160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</row>
    <row r="4" ht="16.5" customHeight="1" spans="1:249">
      <c r="A4" s="70" t="s">
        <v>95</v>
      </c>
      <c r="B4" s="70"/>
      <c r="C4" s="70"/>
      <c r="D4" s="71" t="s">
        <v>96</v>
      </c>
      <c r="E4" s="71" t="s">
        <v>133</v>
      </c>
      <c r="F4" s="71" t="s">
        <v>161</v>
      </c>
      <c r="G4" s="71" t="s">
        <v>162</v>
      </c>
      <c r="H4" s="71" t="s">
        <v>163</v>
      </c>
      <c r="I4" s="71" t="s">
        <v>164</v>
      </c>
      <c r="J4" s="71" t="s">
        <v>165</v>
      </c>
      <c r="K4" s="71" t="s">
        <v>166</v>
      </c>
      <c r="L4" s="71" t="s">
        <v>167</v>
      </c>
      <c r="M4" s="71" t="s">
        <v>168</v>
      </c>
      <c r="N4" s="71" t="s">
        <v>169</v>
      </c>
      <c r="O4" s="71" t="s">
        <v>170</v>
      </c>
      <c r="P4" s="71" t="s">
        <v>171</v>
      </c>
      <c r="Q4" s="71" t="s">
        <v>172</v>
      </c>
      <c r="R4" s="86" t="s">
        <v>173</v>
      </c>
      <c r="S4" s="86" t="s">
        <v>174</v>
      </c>
      <c r="T4" s="86" t="s">
        <v>175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</row>
    <row r="5" ht="19.5" customHeight="1" spans="1:249">
      <c r="A5" s="72" t="s">
        <v>98</v>
      </c>
      <c r="B5" s="72" t="s">
        <v>99</v>
      </c>
      <c r="C5" s="72" t="s">
        <v>100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86"/>
      <c r="S5" s="86"/>
      <c r="T5" s="86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</row>
    <row r="6" ht="18" customHeight="1" spans="1:249">
      <c r="A6" s="26" t="s">
        <v>88</v>
      </c>
      <c r="B6" s="26" t="s">
        <v>88</v>
      </c>
      <c r="C6" s="26" t="s">
        <v>88</v>
      </c>
      <c r="D6" s="26" t="s">
        <v>88</v>
      </c>
      <c r="E6" s="162">
        <v>1</v>
      </c>
      <c r="F6" s="162">
        <v>2</v>
      </c>
      <c r="G6" s="162">
        <v>3</v>
      </c>
      <c r="H6" s="162">
        <v>4</v>
      </c>
      <c r="I6" s="162">
        <v>5</v>
      </c>
      <c r="J6" s="162">
        <v>6</v>
      </c>
      <c r="K6" s="162">
        <v>7</v>
      </c>
      <c r="L6" s="162">
        <v>8</v>
      </c>
      <c r="M6" s="162">
        <v>9</v>
      </c>
      <c r="N6" s="162">
        <v>10</v>
      </c>
      <c r="O6" s="162">
        <v>11</v>
      </c>
      <c r="P6" s="162">
        <v>12</v>
      </c>
      <c r="Q6" s="162">
        <v>13</v>
      </c>
      <c r="R6" s="162">
        <v>14</v>
      </c>
      <c r="S6" s="162">
        <v>15</v>
      </c>
      <c r="T6" s="162">
        <v>16</v>
      </c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</row>
    <row r="7" s="57" customFormat="1" ht="20.25" customHeight="1" spans="1:249">
      <c r="A7" s="178"/>
      <c r="B7" s="178"/>
      <c r="C7" s="178"/>
      <c r="D7" s="180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</row>
    <row r="8" ht="18" customHeight="1" spans="1:20">
      <c r="A8" s="2"/>
      <c r="B8" s="2"/>
      <c r="C8" s="79"/>
      <c r="D8" s="3"/>
      <c r="E8" s="80"/>
      <c r="F8" s="80"/>
      <c r="G8" s="80"/>
      <c r="H8" s="80"/>
      <c r="I8" s="80"/>
      <c r="J8" s="80"/>
      <c r="K8" s="80"/>
      <c r="L8" s="83"/>
      <c r="M8" s="80"/>
      <c r="N8" s="80"/>
      <c r="O8" s="80"/>
      <c r="P8" s="80"/>
      <c r="Q8" s="80"/>
      <c r="R8" s="84"/>
      <c r="S8" s="2"/>
      <c r="T8" s="84"/>
    </row>
    <row r="9" ht="18" customHeight="1" spans="1:2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0"/>
      <c r="N9" s="80"/>
      <c r="O9" s="80"/>
      <c r="P9" s="80"/>
      <c r="Q9" s="2"/>
      <c r="R9" s="2"/>
      <c r="S9" s="2"/>
      <c r="T9" s="2"/>
    </row>
    <row r="10" ht="18" customHeight="1" spans="1:20">
      <c r="A10" s="2"/>
      <c r="B10" s="2"/>
      <c r="C10" s="2"/>
      <c r="D10" s="2"/>
      <c r="E10" s="2"/>
      <c r="H10" s="57"/>
      <c r="I10" s="2"/>
      <c r="L10" s="2"/>
      <c r="M10" s="2"/>
      <c r="N10" s="2"/>
      <c r="O10" s="2"/>
      <c r="P10" s="2"/>
      <c r="Q10" s="2"/>
      <c r="R10" s="2"/>
      <c r="T10" s="2"/>
    </row>
    <row r="11" ht="30" customHeight="1" spans="1:20">
      <c r="A11" s="2"/>
      <c r="B11" s="2"/>
      <c r="C11" s="2"/>
      <c r="D11" s="2"/>
      <c r="E11" s="2"/>
      <c r="H11" s="57"/>
      <c r="I11" s="2"/>
      <c r="L11" s="2"/>
      <c r="M11" s="2"/>
      <c r="N11" s="2"/>
      <c r="O11" s="2"/>
      <c r="P11" s="2"/>
      <c r="Q11" s="2"/>
      <c r="T11" s="2"/>
    </row>
    <row r="12" ht="18" customHeight="1" spans="1:249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</row>
    <row r="13" ht="18" customHeight="1" spans="1:249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</row>
    <row r="14" ht="18" customHeight="1" spans="1:249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</row>
    <row r="15" ht="12.75" customHeight="1" spans="4:20">
      <c r="D15" s="2"/>
      <c r="J15" s="57"/>
      <c r="O15" s="2"/>
      <c r="P15" s="2"/>
      <c r="Q15" s="2"/>
      <c r="T15" s="2"/>
    </row>
    <row r="16" ht="12.75" customHeight="1" spans="4:20">
      <c r="D16" s="2"/>
      <c r="J16" s="57"/>
      <c r="K16" s="57"/>
      <c r="M16" s="2"/>
      <c r="N16" s="2"/>
      <c r="O16" s="2"/>
      <c r="P16" s="2"/>
      <c r="Q16" s="2"/>
      <c r="T16" s="2"/>
    </row>
    <row r="17" ht="12.75" customHeight="1" spans="11:20">
      <c r="K17" s="57"/>
      <c r="L17" s="2"/>
      <c r="M17" s="2"/>
      <c r="N17" s="2"/>
      <c r="O17" s="2"/>
      <c r="P17" s="2"/>
      <c r="Q17" s="2"/>
      <c r="T17" s="2"/>
    </row>
    <row r="18" ht="12.75" customHeight="1" spans="12:16">
      <c r="L18" s="2"/>
      <c r="M18" s="2"/>
      <c r="N18" s="2"/>
      <c r="O18" s="2"/>
      <c r="P18" s="2"/>
    </row>
    <row r="19" ht="12.75" customHeight="1"/>
    <row r="20" ht="9.75" customHeight="1" spans="15:16">
      <c r="O20" s="2"/>
      <c r="P20" s="2"/>
    </row>
    <row r="21" ht="12.75" customHeight="1"/>
    <row r="22" ht="12.75" customHeight="1"/>
    <row r="23" ht="12.75" customHeight="1"/>
    <row r="24" ht="12.75" customHeight="1"/>
    <row r="25" ht="9.75" customHeight="1" spans="13:16">
      <c r="M25" s="2"/>
      <c r="N25" s="2"/>
      <c r="O25" s="2"/>
      <c r="P25" s="2"/>
    </row>
  </sheetData>
  <sheetProtection formatCells="0" formatColumns="0" formatRows="0"/>
  <mergeCells count="17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590277777777778" right="0.590277777777778" top="0.590277777777778" bottom="0.590277777777778" header="0.590277777777778" footer="0.393055555555556"/>
  <pageSetup paperSize="9" scale="69" fitToHeight="100" orientation="landscape" verticalDpi="300"/>
  <headerFooter alignWithMargins="0">
    <oddFooter>&amp;C第 &amp;P 页,共 &amp;N 页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2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12222222222222" customWidth="1"/>
    <col min="4" max="4" width="45" customWidth="1"/>
    <col min="5" max="5" width="16.3777777777778" customWidth="1"/>
    <col min="6" max="6" width="15" customWidth="1"/>
    <col min="7" max="7" width="13.6222222222222" customWidth="1"/>
    <col min="8" max="8" width="11.5" customWidth="1"/>
    <col min="9" max="11" width="11.3777777777778" customWidth="1"/>
    <col min="12" max="12" width="10.6222222222222" customWidth="1"/>
    <col min="13" max="13" width="13.3777777777778" customWidth="1"/>
    <col min="14" max="15" width="10.6222222222222" customWidth="1"/>
    <col min="16" max="16" width="13.8777777777778" customWidth="1"/>
    <col min="17" max="17" width="9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262</v>
      </c>
      <c r="Q1" s="3"/>
    </row>
    <row r="2" ht="18" customHeight="1" spans="1:17">
      <c r="A2" s="6" t="s">
        <v>263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8"/>
    </row>
    <row r="4" ht="19.5" customHeight="1" spans="1:17">
      <c r="A4" s="45" t="s">
        <v>95</v>
      </c>
      <c r="B4" s="46"/>
      <c r="C4" s="47"/>
      <c r="D4" s="11" t="s">
        <v>96</v>
      </c>
      <c r="E4" s="48" t="s">
        <v>133</v>
      </c>
      <c r="F4" s="49" t="s">
        <v>178</v>
      </c>
      <c r="G4" s="49"/>
      <c r="H4" s="49"/>
      <c r="I4" s="49"/>
      <c r="J4" s="49"/>
      <c r="K4" s="59"/>
      <c r="L4" s="59"/>
      <c r="M4" s="50" t="s">
        <v>179</v>
      </c>
      <c r="N4" s="50" t="s">
        <v>180</v>
      </c>
      <c r="O4" s="13"/>
      <c r="P4" s="60" t="s">
        <v>264</v>
      </c>
      <c r="Q4" s="3"/>
    </row>
    <row r="5" ht="24.75" customHeight="1" spans="1:17">
      <c r="A5" s="17" t="s">
        <v>98</v>
      </c>
      <c r="B5" s="19" t="s">
        <v>99</v>
      </c>
      <c r="C5" s="17" t="s">
        <v>100</v>
      </c>
      <c r="D5" s="18"/>
      <c r="E5" s="50"/>
      <c r="F5" s="51" t="s">
        <v>182</v>
      </c>
      <c r="G5" s="45" t="s">
        <v>183</v>
      </c>
      <c r="H5" s="46"/>
      <c r="I5" s="45" t="s">
        <v>184</v>
      </c>
      <c r="J5" s="46"/>
      <c r="K5" s="60" t="s">
        <v>143</v>
      </c>
      <c r="L5" s="60"/>
      <c r="M5" s="50"/>
      <c r="N5" s="50"/>
      <c r="O5" s="20" t="s">
        <v>185</v>
      </c>
      <c r="P5" s="61"/>
      <c r="Q5" s="3"/>
    </row>
    <row r="6" ht="21.75" customHeight="1" spans="1:17">
      <c r="A6" s="18"/>
      <c r="B6" s="17"/>
      <c r="C6" s="18"/>
      <c r="D6" s="18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3"/>
      <c r="Q6" s="3"/>
    </row>
    <row r="7" ht="18.75" customHeight="1" spans="1:17">
      <c r="A7" s="26" t="s">
        <v>88</v>
      </c>
      <c r="B7" s="26" t="s">
        <v>88</v>
      </c>
      <c r="C7" s="26" t="s">
        <v>88</v>
      </c>
      <c r="D7" s="26" t="s">
        <v>88</v>
      </c>
      <c r="E7" s="53">
        <v>1</v>
      </c>
      <c r="F7" s="53">
        <v>2</v>
      </c>
      <c r="G7" s="53">
        <v>3</v>
      </c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53">
        <v>10</v>
      </c>
      <c r="O7" s="53">
        <v>11</v>
      </c>
      <c r="P7" s="53">
        <v>12</v>
      </c>
      <c r="Q7" s="172"/>
    </row>
    <row r="8" s="57" customFormat="1" ht="18.75" customHeight="1" spans="1:17">
      <c r="A8" s="29"/>
      <c r="B8" s="178"/>
      <c r="C8" s="178"/>
      <c r="D8" s="180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"/>
    </row>
    <row r="9" ht="18" customHeight="1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ht="18" customHeight="1" spans="2:16">
      <c r="B10" s="2"/>
      <c r="C10" s="2"/>
      <c r="D10" s="2"/>
      <c r="E10" s="2"/>
      <c r="G10" s="2"/>
      <c r="H10" s="2"/>
      <c r="I10" s="2"/>
      <c r="J10" s="2"/>
      <c r="K10" s="2"/>
      <c r="L10" s="57"/>
      <c r="M10" s="2"/>
      <c r="N10" s="2"/>
      <c r="O10" s="2"/>
      <c r="P10" s="2"/>
    </row>
    <row r="11" ht="18" customHeight="1" spans="2:16">
      <c r="B11" s="2"/>
      <c r="C11" s="2"/>
      <c r="D11" s="2"/>
      <c r="I11" s="2"/>
      <c r="J11" s="2"/>
      <c r="K11" s="2"/>
      <c r="L11" s="57"/>
      <c r="M11" s="2"/>
      <c r="N11" s="2"/>
      <c r="O11" s="2"/>
      <c r="P11" s="2"/>
    </row>
    <row r="12" ht="18" customHeight="1" spans="3:17">
      <c r="C12" s="2"/>
      <c r="D12" s="2"/>
      <c r="J12" s="2"/>
      <c r="K12" s="2"/>
      <c r="L12" s="2"/>
      <c r="P12" s="2"/>
      <c r="Q12" s="2"/>
    </row>
    <row r="13" ht="26.25" customHeight="1" spans="3:17">
      <c r="C13" s="2"/>
      <c r="D13" s="2"/>
      <c r="E13" s="57"/>
      <c r="J13" s="2"/>
      <c r="K13" s="2"/>
      <c r="L13" s="2"/>
      <c r="Q13" s="2"/>
    </row>
    <row r="14" ht="12.75" customHeight="1" spans="4:12">
      <c r="D14" s="2"/>
      <c r="K14" s="57"/>
      <c r="L14" s="2"/>
    </row>
    <row r="15" ht="12.75" customHeight="1" spans="4:12">
      <c r="D15" s="2"/>
      <c r="K15" s="57"/>
      <c r="L15" s="2"/>
    </row>
    <row r="16" ht="12.75" customHeight="1" spans="4:12">
      <c r="D16" s="2"/>
      <c r="K16" s="57"/>
      <c r="L16" s="2"/>
    </row>
    <row r="17" ht="12.75" customHeight="1" spans="10:12">
      <c r="J17" s="2"/>
      <c r="K17" s="2"/>
      <c r="L17" s="2"/>
    </row>
    <row r="18" ht="12.75" customHeight="1" spans="10:11">
      <c r="J18" s="2"/>
      <c r="K18" s="2"/>
    </row>
    <row r="19" ht="12.75" customHeight="1" spans="10:11">
      <c r="J19" s="2"/>
      <c r="K19" s="2"/>
    </row>
    <row r="20" ht="9.75" customHeight="1" spans="11:11">
      <c r="K20" s="57"/>
    </row>
    <row r="21" ht="9.75" customHeight="1" spans="11:11">
      <c r="K21" s="57"/>
    </row>
    <row r="22" ht="9.75" customHeight="1" spans="11:11">
      <c r="K22" s="57"/>
    </row>
  </sheetData>
  <sheetProtection formatCells="0" formatColumns="0" formatRows="0"/>
  <mergeCells count="10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P4:P6"/>
  </mergeCells>
  <printOptions horizontalCentered="1"/>
  <pageMargins left="0.590277777777778" right="0.590277777777778" top="0.590277777777778" bottom="0.590277777777778" header="0.590277777777778" footer="0.393055555555556"/>
  <pageSetup paperSize="9" scale="77" fitToHeight="100" orientation="landscape" verticalDpi="300"/>
  <headerFooter alignWithMargins="0">
    <oddFooter>&amp;C第 &amp;P 页,共 &amp;N 页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showGridLines="0" showZeros="0" workbookViewId="0">
      <selection activeCell="A1" sqref="A1"/>
    </sheetView>
  </sheetViews>
  <sheetFormatPr defaultColWidth="9" defaultRowHeight="11.25"/>
  <cols>
    <col min="1" max="1" width="6.87777777777778" customWidth="1"/>
    <col min="2" max="2" width="7.12222222222222" customWidth="1"/>
    <col min="3" max="3" width="7.37777777777778" customWidth="1"/>
    <col min="4" max="4" width="38.8777777777778" customWidth="1"/>
    <col min="5" max="5" width="45.3777777777778" customWidth="1"/>
    <col min="6" max="6" width="7" customWidth="1"/>
    <col min="7" max="16" width="12" customWidth="1"/>
  </cols>
  <sheetData>
    <row r="1" ht="12" customHeight="1" spans="1:16">
      <c r="A1" s="3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265</v>
      </c>
    </row>
    <row r="2" ht="20.4" customHeight="1" spans="1:16">
      <c r="A2" s="6" t="s">
        <v>266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2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ht="27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189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ht="18.7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v>2</v>
      </c>
      <c r="I7" s="42">
        <v>3</v>
      </c>
      <c r="J7" s="42">
        <v>4</v>
      </c>
      <c r="K7" s="42">
        <v>5</v>
      </c>
      <c r="L7" s="42">
        <v>6</v>
      </c>
      <c r="M7" s="42">
        <v>7</v>
      </c>
      <c r="N7" s="42">
        <v>8</v>
      </c>
      <c r="O7" s="43">
        <v>9</v>
      </c>
      <c r="P7" s="43">
        <v>10</v>
      </c>
    </row>
    <row r="8" s="57" customFormat="1" ht="18.75" customHeight="1" spans="1:16">
      <c r="A8" s="29"/>
      <c r="B8" s="178"/>
      <c r="C8" s="178"/>
      <c r="D8" s="179"/>
      <c r="E8" s="180"/>
      <c r="F8" s="180"/>
      <c r="G8" s="33"/>
      <c r="H8" s="34"/>
      <c r="I8" s="34"/>
      <c r="J8" s="34"/>
      <c r="K8" s="34"/>
      <c r="L8" s="34"/>
      <c r="M8" s="34"/>
      <c r="N8" s="34"/>
      <c r="O8" s="34"/>
      <c r="P8" s="34"/>
    </row>
    <row r="9" ht="10.8" customHeight="1"/>
    <row r="10" ht="10.8" customHeight="1"/>
    <row r="11" ht="10.8" customHeight="1"/>
    <row r="12" ht="10.8" customHeight="1" spans="4:4">
      <c r="D12" s="35"/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69" fitToHeight="100" orientation="landscape" verticalDpi="300"/>
  <headerFooter alignWithMargins="0"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0"/>
  <sheetViews>
    <sheetView showGridLines="0" showZeros="0" workbookViewId="0">
      <selection activeCell="A1" sqref="A1"/>
    </sheetView>
  </sheetViews>
  <sheetFormatPr defaultColWidth="9" defaultRowHeight="11.25"/>
  <cols>
    <col min="1" max="2" width="6.87777777777778" customWidth="1"/>
    <col min="3" max="3" width="7.37777777777778" customWidth="1"/>
    <col min="4" max="4" width="44.8777777777778" customWidth="1"/>
    <col min="5" max="5" width="16.3777777777778" customWidth="1"/>
    <col min="6" max="6" width="13.1222222222222" customWidth="1"/>
    <col min="7" max="7" width="13" customWidth="1"/>
    <col min="8" max="8" width="13.5" customWidth="1"/>
    <col min="9" max="9" width="11.5" customWidth="1"/>
    <col min="10" max="10" width="11.6222222222222" customWidth="1"/>
    <col min="11" max="12" width="11.5" customWidth="1"/>
    <col min="13" max="13" width="12.1222222222222" customWidth="1"/>
    <col min="14" max="15" width="12.5" customWidth="1"/>
    <col min="16" max="16" width="12" customWidth="1"/>
    <col min="17" max="20" width="12.5" customWidth="1"/>
    <col min="21" max="23" width="10.1222222222222" customWidth="1"/>
    <col min="24" max="24" width="14" customWidth="1"/>
    <col min="25" max="25" width="12.3777777777778" customWidth="1"/>
    <col min="26" max="26" width="12" customWidth="1"/>
    <col min="27" max="27" width="9.37777777777778" customWidth="1"/>
    <col min="28" max="35" width="11.1222222222222" customWidth="1"/>
  </cols>
  <sheetData>
    <row r="1" customFormat="1" ht="18" customHeight="1" spans="1:256">
      <c r="A1" s="81"/>
      <c r="B1" s="81"/>
      <c r="C1" s="88"/>
      <c r="D1" s="8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 t="s">
        <v>267</v>
      </c>
      <c r="AJ1" s="3"/>
      <c r="AK1" s="89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customFormat="1" ht="18" customHeight="1" spans="1:256">
      <c r="A2" s="90" t="s">
        <v>268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</row>
    <row r="3" customFormat="1" ht="18" customHeight="1" spans="1:256">
      <c r="A3" s="2"/>
      <c r="B3" s="2"/>
      <c r="C3" s="79"/>
      <c r="D3" s="8"/>
      <c r="E3" s="91"/>
      <c r="F3" s="58"/>
      <c r="G3" s="58"/>
      <c r="H3" s="58"/>
      <c r="I3" s="58"/>
      <c r="J3" s="58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58" t="s">
        <v>9</v>
      </c>
      <c r="AJ3" s="8"/>
      <c r="AK3" s="8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customFormat="1" ht="19.5" customHeight="1" spans="1:256">
      <c r="A4" s="45" t="s">
        <v>95</v>
      </c>
      <c r="B4" s="46"/>
      <c r="C4" s="47"/>
      <c r="D4" s="92" t="s">
        <v>96</v>
      </c>
      <c r="E4" s="71" t="s">
        <v>133</v>
      </c>
      <c r="F4" s="45" t="s">
        <v>134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45" t="s">
        <v>135</v>
      </c>
      <c r="Y4" s="46"/>
      <c r="Z4" s="46"/>
      <c r="AA4" s="46"/>
      <c r="AB4" s="47"/>
      <c r="AC4" s="46" t="s">
        <v>136</v>
      </c>
      <c r="AD4" s="46"/>
      <c r="AE4" s="46"/>
      <c r="AF4" s="46"/>
      <c r="AG4" s="49"/>
      <c r="AH4" s="92" t="s">
        <v>137</v>
      </c>
      <c r="AI4" s="62" t="s">
        <v>138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customFormat="1" ht="21" customHeight="1" spans="1:256">
      <c r="A5" s="94" t="s">
        <v>98</v>
      </c>
      <c r="B5" s="95" t="s">
        <v>99</v>
      </c>
      <c r="C5" s="17" t="s">
        <v>100</v>
      </c>
      <c r="D5" s="96"/>
      <c r="E5" s="86"/>
      <c r="F5" s="97" t="s">
        <v>139</v>
      </c>
      <c r="G5" s="45" t="s">
        <v>140</v>
      </c>
      <c r="H5" s="46"/>
      <c r="I5" s="45" t="s">
        <v>141</v>
      </c>
      <c r="J5" s="46"/>
      <c r="K5" s="46"/>
      <c r="L5" s="45" t="s">
        <v>142</v>
      </c>
      <c r="M5" s="46"/>
      <c r="N5" s="46"/>
      <c r="O5" s="49" t="s">
        <v>143</v>
      </c>
      <c r="P5" s="49"/>
      <c r="Q5" s="49"/>
      <c r="R5" s="190" t="s">
        <v>249</v>
      </c>
      <c r="S5" s="190"/>
      <c r="T5" s="190"/>
      <c r="U5" s="190" t="s">
        <v>145</v>
      </c>
      <c r="V5" s="190"/>
      <c r="W5" s="190"/>
      <c r="X5" s="106" t="s">
        <v>146</v>
      </c>
      <c r="Y5" s="52" t="s">
        <v>147</v>
      </c>
      <c r="Z5" s="52" t="s">
        <v>148</v>
      </c>
      <c r="AA5" s="52" t="s">
        <v>149</v>
      </c>
      <c r="AB5" s="52" t="s">
        <v>150</v>
      </c>
      <c r="AC5" s="52" t="s">
        <v>89</v>
      </c>
      <c r="AD5" s="52" t="s">
        <v>151</v>
      </c>
      <c r="AE5" s="52" t="s">
        <v>152</v>
      </c>
      <c r="AF5" s="52" t="s">
        <v>153</v>
      </c>
      <c r="AG5" s="52" t="s">
        <v>154</v>
      </c>
      <c r="AH5" s="10"/>
      <c r="AI5" s="62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customFormat="1" ht="29.25" customHeight="1" spans="1:256">
      <c r="A6" s="98"/>
      <c r="B6" s="99"/>
      <c r="C6" s="18"/>
      <c r="D6" s="96"/>
      <c r="E6" s="86"/>
      <c r="F6" s="100"/>
      <c r="G6" s="101" t="s">
        <v>155</v>
      </c>
      <c r="H6" s="102" t="s">
        <v>156</v>
      </c>
      <c r="I6" s="102" t="s">
        <v>146</v>
      </c>
      <c r="J6" s="102" t="s">
        <v>155</v>
      </c>
      <c r="K6" s="102" t="s">
        <v>156</v>
      </c>
      <c r="L6" s="102" t="s">
        <v>146</v>
      </c>
      <c r="M6" s="102" t="s">
        <v>155</v>
      </c>
      <c r="N6" s="102" t="s">
        <v>156</v>
      </c>
      <c r="O6" s="102" t="s">
        <v>120</v>
      </c>
      <c r="P6" s="102" t="s">
        <v>157</v>
      </c>
      <c r="Q6" s="63" t="s">
        <v>156</v>
      </c>
      <c r="R6" s="102" t="s">
        <v>120</v>
      </c>
      <c r="S6" s="102" t="s">
        <v>157</v>
      </c>
      <c r="T6" s="63" t="s">
        <v>156</v>
      </c>
      <c r="U6" s="101" t="s">
        <v>146</v>
      </c>
      <c r="V6" s="102" t="s">
        <v>155</v>
      </c>
      <c r="W6" s="102" t="s">
        <v>156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10"/>
      <c r="AI6" s="62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customFormat="1" ht="18.75" customHeight="1" spans="1:256">
      <c r="A7" s="74" t="s">
        <v>88</v>
      </c>
      <c r="B7" s="74" t="s">
        <v>88</v>
      </c>
      <c r="C7" s="74" t="s">
        <v>88</v>
      </c>
      <c r="D7" s="74" t="s">
        <v>88</v>
      </c>
      <c r="E7" s="19">
        <v>1</v>
      </c>
      <c r="F7" s="19">
        <v>2</v>
      </c>
      <c r="G7" s="12">
        <v>3</v>
      </c>
      <c r="H7" s="12">
        <v>4</v>
      </c>
      <c r="I7" s="12">
        <v>5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  <c r="O7" s="12">
        <v>11</v>
      </c>
      <c r="P7" s="12">
        <v>12</v>
      </c>
      <c r="Q7" s="12">
        <v>13</v>
      </c>
      <c r="R7" s="12">
        <v>14</v>
      </c>
      <c r="S7" s="12">
        <v>15</v>
      </c>
      <c r="T7" s="12">
        <v>16</v>
      </c>
      <c r="U7" s="12">
        <v>17</v>
      </c>
      <c r="V7" s="12">
        <v>18</v>
      </c>
      <c r="W7" s="12">
        <v>19</v>
      </c>
      <c r="X7" s="12">
        <v>20</v>
      </c>
      <c r="Y7" s="12">
        <v>21</v>
      </c>
      <c r="Z7" s="12">
        <v>22</v>
      </c>
      <c r="AA7" s="12">
        <v>23</v>
      </c>
      <c r="AB7" s="12">
        <v>24</v>
      </c>
      <c r="AC7" s="12">
        <v>25</v>
      </c>
      <c r="AD7" s="12">
        <v>26</v>
      </c>
      <c r="AE7" s="12">
        <v>27</v>
      </c>
      <c r="AF7" s="12">
        <v>28</v>
      </c>
      <c r="AG7" s="12">
        <v>29</v>
      </c>
      <c r="AH7" s="12">
        <v>30</v>
      </c>
      <c r="AI7" s="12">
        <v>31</v>
      </c>
      <c r="AJ7" s="3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</row>
    <row r="8" s="57" customFormat="1" ht="18.75" customHeight="1" spans="1:256">
      <c r="A8" s="29"/>
      <c r="B8" s="178"/>
      <c r="C8" s="178"/>
      <c r="D8" s="180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customFormat="1" ht="18" customHeight="1" spans="1:36">
      <c r="A9" s="2"/>
      <c r="B9" s="2"/>
      <c r="C9" s="2"/>
      <c r="D9" s="3"/>
      <c r="E9" s="80"/>
      <c r="F9" s="2"/>
      <c r="G9" s="2"/>
      <c r="H9" s="80"/>
      <c r="I9" s="80"/>
      <c r="J9" s="2"/>
      <c r="K9" s="80"/>
      <c r="L9" s="80"/>
      <c r="M9" s="80"/>
      <c r="N9" s="80"/>
      <c r="O9" s="80"/>
      <c r="P9" s="80"/>
      <c r="Q9" s="80"/>
      <c r="R9" s="80"/>
      <c r="S9" s="80"/>
      <c r="T9" s="80"/>
      <c r="U9" s="2"/>
      <c r="V9" s="80"/>
      <c r="W9" s="80"/>
      <c r="X9" s="80"/>
      <c r="Y9" s="2"/>
      <c r="Z9" s="2"/>
      <c r="AA9" s="80"/>
      <c r="AB9" s="80"/>
      <c r="AC9" s="80"/>
      <c r="AD9" s="80"/>
      <c r="AE9" s="80"/>
      <c r="AF9" s="80"/>
      <c r="AG9" s="80"/>
      <c r="AH9" s="80"/>
      <c r="AI9" s="3"/>
      <c r="AJ9" s="2"/>
    </row>
    <row r="10" customFormat="1" ht="18" customHeight="1" spans="2:256">
      <c r="B10" s="2"/>
      <c r="C10" s="2"/>
      <c r="D10" s="2"/>
      <c r="E10" s="2"/>
      <c r="G10" s="2"/>
      <c r="H10" s="2"/>
      <c r="I10" s="80"/>
      <c r="J10" s="2"/>
      <c r="K10" s="2"/>
      <c r="L10" s="80"/>
      <c r="M10" s="2"/>
      <c r="N10" s="2"/>
      <c r="O10" s="2"/>
      <c r="P10" s="2"/>
      <c r="Q10" s="2"/>
      <c r="R10" s="2"/>
      <c r="S10" s="2"/>
      <c r="T10" s="2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customFormat="1" ht="18" customHeight="1" spans="1:256">
      <c r="A11" s="81"/>
      <c r="B11" s="81"/>
      <c r="C11" s="79"/>
      <c r="D11" s="3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customFormat="1" ht="18" customHeight="1" spans="1:256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customFormat="1" ht="18" customHeight="1" spans="1:256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customFormat="1" ht="18" customHeight="1" spans="1:256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customFormat="1" ht="18" customHeight="1" spans="1:256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customFormat="1" ht="18" customHeight="1" spans="1:256">
      <c r="A16" s="81"/>
      <c r="B16" s="81"/>
      <c r="C16" s="79"/>
      <c r="D16" s="3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customFormat="1" ht="18" customHeight="1" spans="1:256">
      <c r="A17" s="81"/>
      <c r="B17" s="81"/>
      <c r="C17" s="79"/>
      <c r="D17" s="3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customFormat="1" ht="18" customHeight="1" spans="1:256">
      <c r="A18" s="81"/>
      <c r="B18" s="81"/>
      <c r="C18" s="79"/>
      <c r="D18" s="3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customFormat="1" ht="18" customHeight="1" spans="1:256">
      <c r="A19" s="81"/>
      <c r="B19" s="81"/>
      <c r="C19" s="79"/>
      <c r="D19" s="3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customFormat="1" ht="18" customHeight="1" spans="1:256">
      <c r="A20" s="81"/>
      <c r="B20" s="81"/>
      <c r="C20" s="79"/>
      <c r="D20" s="3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</sheetData>
  <sheetProtection formatCells="0" formatColumns="0" formatRows="0"/>
  <mergeCells count="18"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4:AH6"/>
    <mergeCell ref="AI4:AI6"/>
  </mergeCells>
  <printOptions horizontalCentered="1"/>
  <pageMargins left="0.590277777777778" right="0.590277777777778" top="0.590277777777778" bottom="0.590277777777778" header="0.590277777777778" footer="0.393055555555556"/>
  <pageSetup paperSize="9" scale="43" fitToHeight="100" orientation="landscape" verticalDpi="300"/>
  <headerFooter alignWithMargins="0">
    <oddFooter>&amp;C第 &amp;P 页,共 &amp;N 页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25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87777777777778" customWidth="1"/>
    <col min="4" max="4" width="45" customWidth="1"/>
    <col min="5" max="5" width="18.8777777777778" customWidth="1"/>
    <col min="6" max="7" width="9.87777777777778" customWidth="1"/>
    <col min="8" max="8" width="9.12222222222222" customWidth="1"/>
    <col min="9" max="13" width="9.87777777777778" customWidth="1"/>
    <col min="14" max="14" width="9.12222222222222" customWidth="1"/>
    <col min="15" max="15" width="11.6222222222222" customWidth="1"/>
    <col min="16" max="16" width="9.12222222222222" customWidth="1"/>
    <col min="17" max="19" width="9.87777777777778" customWidth="1"/>
    <col min="20" max="20" width="11" customWidth="1"/>
  </cols>
  <sheetData>
    <row r="1" ht="18" customHeight="1" spans="1:249">
      <c r="A1" s="2"/>
      <c r="O1" s="2"/>
      <c r="P1" s="2"/>
      <c r="T1" s="84" t="s">
        <v>269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</row>
    <row r="2" ht="32.25" customHeight="1" spans="1:249">
      <c r="A2" s="6" t="s">
        <v>270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</row>
    <row r="3" ht="18" customHeight="1" spans="1:249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82"/>
      <c r="P3" s="82"/>
      <c r="Q3" s="69"/>
      <c r="R3" s="69"/>
      <c r="S3" s="69"/>
      <c r="T3" s="85" t="s">
        <v>160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</row>
    <row r="4" ht="27" customHeight="1" spans="1:249">
      <c r="A4" s="70" t="s">
        <v>95</v>
      </c>
      <c r="B4" s="70"/>
      <c r="C4" s="70"/>
      <c r="D4" s="71" t="s">
        <v>96</v>
      </c>
      <c r="E4" s="71" t="s">
        <v>133</v>
      </c>
      <c r="F4" s="71" t="s">
        <v>161</v>
      </c>
      <c r="G4" s="71" t="s">
        <v>162</v>
      </c>
      <c r="H4" s="71" t="s">
        <v>163</v>
      </c>
      <c r="I4" s="71" t="s">
        <v>164</v>
      </c>
      <c r="J4" s="71" t="s">
        <v>165</v>
      </c>
      <c r="K4" s="71" t="s">
        <v>166</v>
      </c>
      <c r="L4" s="71" t="s">
        <v>167</v>
      </c>
      <c r="M4" s="71" t="s">
        <v>168</v>
      </c>
      <c r="N4" s="71" t="s">
        <v>169</v>
      </c>
      <c r="O4" s="71" t="s">
        <v>170</v>
      </c>
      <c r="P4" s="71" t="s">
        <v>171</v>
      </c>
      <c r="Q4" s="71" t="s">
        <v>172</v>
      </c>
      <c r="R4" s="86" t="s">
        <v>173</v>
      </c>
      <c r="S4" s="86" t="s">
        <v>174</v>
      </c>
      <c r="T4" s="86" t="s">
        <v>175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</row>
    <row r="5" ht="16.5" customHeight="1" spans="1:249">
      <c r="A5" s="72" t="s">
        <v>98</v>
      </c>
      <c r="B5" s="72" t="s">
        <v>99</v>
      </c>
      <c r="C5" s="72" t="s">
        <v>100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86"/>
      <c r="S5" s="86"/>
      <c r="T5" s="86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</row>
    <row r="6" ht="18.75" customHeight="1" spans="1:249">
      <c r="A6" s="26" t="s">
        <v>88</v>
      </c>
      <c r="B6" s="26" t="s">
        <v>88</v>
      </c>
      <c r="C6" s="26" t="s">
        <v>88</v>
      </c>
      <c r="D6" s="26" t="s">
        <v>88</v>
      </c>
      <c r="E6" s="162">
        <v>1</v>
      </c>
      <c r="F6" s="162">
        <v>2</v>
      </c>
      <c r="G6" s="162">
        <v>3</v>
      </c>
      <c r="H6" s="162">
        <v>4</v>
      </c>
      <c r="I6" s="162">
        <v>5</v>
      </c>
      <c r="J6" s="162">
        <v>6</v>
      </c>
      <c r="K6" s="162">
        <v>7</v>
      </c>
      <c r="L6" s="162">
        <v>8</v>
      </c>
      <c r="M6" s="162">
        <v>9</v>
      </c>
      <c r="N6" s="162">
        <v>10</v>
      </c>
      <c r="O6" s="162">
        <v>11</v>
      </c>
      <c r="P6" s="162">
        <v>12</v>
      </c>
      <c r="Q6" s="162">
        <v>13</v>
      </c>
      <c r="R6" s="162">
        <v>14</v>
      </c>
      <c r="S6" s="162">
        <v>15</v>
      </c>
      <c r="T6" s="162">
        <v>16</v>
      </c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</row>
    <row r="7" s="57" customFormat="1" ht="18.75" customHeight="1" spans="1:249">
      <c r="A7" s="29"/>
      <c r="B7" s="178"/>
      <c r="C7" s="178"/>
      <c r="D7" s="179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</row>
    <row r="8" ht="18" customHeight="1" spans="1:20">
      <c r="A8" s="2"/>
      <c r="B8" s="2"/>
      <c r="C8" s="79"/>
      <c r="D8" s="3"/>
      <c r="E8" s="80"/>
      <c r="F8" s="80"/>
      <c r="G8" s="80"/>
      <c r="H8" s="80"/>
      <c r="I8" s="80"/>
      <c r="J8" s="80"/>
      <c r="K8" s="80"/>
      <c r="L8" s="83"/>
      <c r="M8" s="80"/>
      <c r="N8" s="80"/>
      <c r="O8" s="80"/>
      <c r="P8" s="80"/>
      <c r="Q8" s="80"/>
      <c r="R8" s="84"/>
      <c r="S8" s="2"/>
      <c r="T8" s="84"/>
    </row>
    <row r="9" ht="18" customHeight="1" spans="1:2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0"/>
      <c r="N9" s="80"/>
      <c r="O9" s="80"/>
      <c r="P9" s="80"/>
      <c r="Q9" s="2"/>
      <c r="R9" s="2"/>
      <c r="S9" s="2"/>
      <c r="T9" s="2"/>
    </row>
    <row r="10" ht="18" customHeight="1" spans="2:20">
      <c r="B10" s="2"/>
      <c r="C10" s="2"/>
      <c r="D10" s="2"/>
      <c r="E10" s="2"/>
      <c r="H10" s="57"/>
      <c r="I10" s="2"/>
      <c r="L10" s="2"/>
      <c r="M10" s="2"/>
      <c r="N10" s="2"/>
      <c r="O10" s="2"/>
      <c r="P10" s="2"/>
      <c r="Q10" s="2"/>
      <c r="R10" s="2"/>
      <c r="T10" s="2"/>
    </row>
    <row r="11" ht="30" customHeight="1" spans="1:20">
      <c r="A11" s="2"/>
      <c r="B11" s="2"/>
      <c r="C11" s="2"/>
      <c r="D11" s="2"/>
      <c r="E11" s="2"/>
      <c r="H11" s="57"/>
      <c r="I11" s="2"/>
      <c r="L11" s="2"/>
      <c r="M11" s="2"/>
      <c r="N11" s="2"/>
      <c r="O11" s="2"/>
      <c r="P11" s="2"/>
      <c r="Q11" s="2"/>
      <c r="T11" s="2"/>
    </row>
    <row r="12" ht="18" customHeight="1" spans="1:249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</row>
    <row r="13" ht="18" customHeight="1" spans="1:249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</row>
    <row r="14" ht="18" customHeight="1" spans="1:249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</row>
    <row r="15" ht="12.75" customHeight="1" spans="4:20">
      <c r="D15" s="2"/>
      <c r="J15" s="57"/>
      <c r="N15" s="57"/>
      <c r="O15" s="2"/>
      <c r="P15" s="2"/>
      <c r="Q15" s="2"/>
      <c r="T15" s="2"/>
    </row>
    <row r="16" ht="12.75" customHeight="1" spans="4:20">
      <c r="D16" s="2"/>
      <c r="J16" s="57"/>
      <c r="K16" s="57"/>
      <c r="M16" s="2"/>
      <c r="N16" s="2"/>
      <c r="O16" s="2"/>
      <c r="P16" s="2"/>
      <c r="Q16" s="2"/>
      <c r="T16" s="2"/>
    </row>
    <row r="17" ht="12.75" customHeight="1" spans="11:20">
      <c r="K17" s="57"/>
      <c r="L17" s="2"/>
      <c r="M17" s="2"/>
      <c r="N17" s="2"/>
      <c r="O17" s="2"/>
      <c r="P17" s="2"/>
      <c r="Q17" s="2"/>
      <c r="T17" s="2"/>
    </row>
    <row r="18" ht="12.75" customHeight="1" spans="12:16">
      <c r="L18" s="2"/>
      <c r="M18" s="2"/>
      <c r="N18" s="2"/>
      <c r="O18" s="2"/>
      <c r="P18" s="2"/>
    </row>
    <row r="19" ht="12.75" customHeight="1"/>
    <row r="20" ht="9.75" customHeight="1" spans="15:16">
      <c r="O20" s="2"/>
      <c r="P20" s="2"/>
    </row>
    <row r="21" ht="12.75" customHeight="1"/>
    <row r="22" ht="12.75" customHeight="1"/>
    <row r="23" ht="12.75" customHeight="1"/>
    <row r="24" ht="12.75" customHeight="1"/>
    <row r="25" ht="9.75" customHeight="1" spans="13:16">
      <c r="M25" s="2"/>
      <c r="N25" s="2"/>
      <c r="O25" s="2"/>
      <c r="P25" s="2"/>
    </row>
  </sheetData>
  <sheetProtection formatCells="0" formatColumns="0" formatRows="0"/>
  <mergeCells count="17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590277777777778" right="0.590277777777778" top="0.590277777777778" bottom="0.590277777777778" header="0.590277777777778" footer="0.393055555555556"/>
  <pageSetup paperSize="9" scale="71" fitToHeight="100" orientation="landscape" verticalDpi="300"/>
  <headerFooter alignWithMargins="0">
    <oddFooter>&amp;C第 &amp;P 页,共 &amp;N 页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2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12222222222222" customWidth="1"/>
    <col min="4" max="4" width="55.6222222222222" customWidth="1"/>
    <col min="5" max="16" width="13.5" customWidth="1"/>
    <col min="17" max="17" width="9" style="181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271</v>
      </c>
      <c r="Q1" s="185"/>
    </row>
    <row r="2" ht="18" customHeight="1" spans="1:17">
      <c r="A2" s="6" t="s">
        <v>272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18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187"/>
    </row>
    <row r="4" ht="21.75" customHeight="1" spans="1:17">
      <c r="A4" s="169" t="s">
        <v>95</v>
      </c>
      <c r="B4" s="170"/>
      <c r="C4" s="182"/>
      <c r="D4" s="183" t="s">
        <v>96</v>
      </c>
      <c r="E4" s="48" t="s">
        <v>133</v>
      </c>
      <c r="F4" s="168" t="s">
        <v>178</v>
      </c>
      <c r="G4" s="168"/>
      <c r="H4" s="168"/>
      <c r="I4" s="168"/>
      <c r="J4" s="168"/>
      <c r="K4" s="171"/>
      <c r="L4" s="171"/>
      <c r="M4" s="50" t="s">
        <v>179</v>
      </c>
      <c r="N4" s="50" t="s">
        <v>180</v>
      </c>
      <c r="O4" s="13" t="s">
        <v>185</v>
      </c>
      <c r="P4" s="62" t="s">
        <v>254</v>
      </c>
      <c r="Q4" s="185"/>
    </row>
    <row r="5" ht="22.5" customHeight="1" spans="1:17">
      <c r="A5" s="23" t="s">
        <v>98</v>
      </c>
      <c r="B5" s="20" t="s">
        <v>99</v>
      </c>
      <c r="C5" s="23" t="s">
        <v>100</v>
      </c>
      <c r="D5" s="50"/>
      <c r="E5" s="50"/>
      <c r="F5" s="51" t="s">
        <v>182</v>
      </c>
      <c r="G5" s="169" t="s">
        <v>183</v>
      </c>
      <c r="H5" s="170"/>
      <c r="I5" s="169" t="s">
        <v>184</v>
      </c>
      <c r="J5" s="170"/>
      <c r="K5" s="60" t="s">
        <v>143</v>
      </c>
      <c r="L5" s="60"/>
      <c r="M5" s="50"/>
      <c r="N5" s="50"/>
      <c r="O5" s="20"/>
      <c r="P5" s="62"/>
      <c r="Q5" s="185"/>
    </row>
    <row r="6" ht="18" customHeight="1" spans="1:17">
      <c r="A6" s="50"/>
      <c r="B6" s="23"/>
      <c r="C6" s="50"/>
      <c r="D6" s="50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2"/>
      <c r="Q6" s="185"/>
    </row>
    <row r="7" ht="19.5" customHeight="1" spans="1:17">
      <c r="A7" s="184" t="s">
        <v>88</v>
      </c>
      <c r="B7" s="184" t="s">
        <v>88</v>
      </c>
      <c r="C7" s="184" t="s">
        <v>88</v>
      </c>
      <c r="D7" s="184" t="s">
        <v>88</v>
      </c>
      <c r="E7" s="53">
        <v>1</v>
      </c>
      <c r="F7" s="53">
        <v>2</v>
      </c>
      <c r="G7" s="53">
        <v>3</v>
      </c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53">
        <v>10</v>
      </c>
      <c r="O7" s="53">
        <v>11</v>
      </c>
      <c r="P7" s="53">
        <v>12</v>
      </c>
      <c r="Q7" s="188"/>
    </row>
    <row r="8" s="57" customFormat="1" ht="19.5" customHeight="1" spans="1:17">
      <c r="A8" s="178"/>
      <c r="B8" s="178"/>
      <c r="C8" s="178"/>
      <c r="D8" s="179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85"/>
    </row>
    <row r="9" ht="18" customHeight="1" spans="1:1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/>
    </row>
    <row r="10" ht="18" customHeight="1" spans="2:17">
      <c r="B10" s="2"/>
      <c r="C10" s="2"/>
      <c r="D10" s="2"/>
      <c r="E10" s="2"/>
      <c r="G10" s="2"/>
      <c r="H10" s="2"/>
      <c r="I10" s="2"/>
      <c r="J10" s="2"/>
      <c r="K10" s="2"/>
      <c r="L10" s="57"/>
      <c r="M10" s="2"/>
      <c r="N10" s="2"/>
      <c r="O10" s="2"/>
      <c r="P10" s="2"/>
      <c r="Q10"/>
    </row>
    <row r="11" ht="18" customHeight="1" spans="2:17">
      <c r="B11" s="2"/>
      <c r="C11" s="2"/>
      <c r="D11" s="2"/>
      <c r="I11" s="2"/>
      <c r="J11" s="2"/>
      <c r="K11" s="2"/>
      <c r="L11" s="57"/>
      <c r="M11" s="2"/>
      <c r="N11" s="2"/>
      <c r="O11" s="2"/>
      <c r="P11" s="2"/>
      <c r="Q11"/>
    </row>
    <row r="12" ht="18" customHeight="1" spans="3:17">
      <c r="C12" s="2"/>
      <c r="D12" s="2"/>
      <c r="J12" s="2"/>
      <c r="K12" s="2"/>
      <c r="L12" s="2"/>
      <c r="P12" s="2"/>
      <c r="Q12" s="189"/>
    </row>
    <row r="13" ht="26.25" customHeight="1" spans="3:17">
      <c r="C13" s="2"/>
      <c r="D13" s="2"/>
      <c r="E13" s="57"/>
      <c r="J13" s="2"/>
      <c r="K13" s="2"/>
      <c r="L13" s="2"/>
      <c r="Q13" s="189"/>
    </row>
    <row r="14" ht="12.75" customHeight="1" spans="4:17">
      <c r="D14" s="2"/>
      <c r="K14" s="57"/>
      <c r="L14" s="2"/>
      <c r="Q14"/>
    </row>
    <row r="15" ht="12.75" customHeight="1" spans="4:17">
      <c r="D15" s="2"/>
      <c r="K15" s="57"/>
      <c r="L15" s="2"/>
      <c r="Q15"/>
    </row>
    <row r="16" ht="12.75" customHeight="1" spans="4:17">
      <c r="D16" s="2"/>
      <c r="K16" s="57"/>
      <c r="L16" s="2"/>
      <c r="Q16"/>
    </row>
    <row r="17" ht="12.75" customHeight="1" spans="10:17">
      <c r="J17" s="2"/>
      <c r="K17" s="2"/>
      <c r="L17" s="2"/>
      <c r="Q17"/>
    </row>
    <row r="18" ht="12.75" customHeight="1" spans="10:17">
      <c r="J18" s="2"/>
      <c r="K18" s="2"/>
      <c r="Q18"/>
    </row>
    <row r="19" ht="12.75" customHeight="1" spans="10:17">
      <c r="J19" s="2"/>
      <c r="K19" s="2"/>
      <c r="Q19"/>
    </row>
    <row r="20" ht="9.75" customHeight="1" spans="11:17">
      <c r="K20" s="57"/>
      <c r="Q20"/>
    </row>
    <row r="21" ht="9.75" customHeight="1" spans="11:17">
      <c r="K21" s="57"/>
      <c r="Q21"/>
    </row>
    <row r="22" ht="9.75" customHeight="1" spans="11:17">
      <c r="K22" s="57"/>
      <c r="Q22"/>
    </row>
  </sheetData>
  <sheetProtection formatCells="0" formatColumns="0" formatRows="0"/>
  <mergeCells count="11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O4:O6"/>
    <mergeCell ref="P4:P6"/>
  </mergeCells>
  <printOptions horizontalCentered="1"/>
  <pageMargins left="0.590277777777778" right="0.590277777777778" top="0.590277777777778" bottom="0.590277777777778" header="0.590277777777778" footer="0.393055555555556"/>
  <pageSetup paperSize="9" scale="70" fitToHeight="100" orientation="landscape" verticalDpi="300"/>
  <headerFooter alignWithMargins="0">
    <oddFooter>&amp;C第 &amp;P 页,共 &amp;N 页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showGridLines="0" showZeros="0" workbookViewId="0">
      <selection activeCell="A1" sqref="A1"/>
    </sheetView>
  </sheetViews>
  <sheetFormatPr defaultColWidth="9" defaultRowHeight="11.25"/>
  <cols>
    <col min="1" max="1" width="6.87777777777778" customWidth="1"/>
    <col min="2" max="2" width="7.12222222222222" customWidth="1"/>
    <col min="3" max="3" width="7.37777777777778" customWidth="1"/>
    <col min="4" max="4" width="40.3777777777778" customWidth="1"/>
    <col min="5" max="5" width="34.1222222222222" customWidth="1"/>
    <col min="6" max="6" width="7.87777777777778" customWidth="1"/>
    <col min="7" max="16" width="12.5" customWidth="1"/>
  </cols>
  <sheetData>
    <row r="1" ht="12" customHeight="1" spans="1:16">
      <c r="A1" s="3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273</v>
      </c>
    </row>
    <row r="2" ht="20.4" customHeight="1" spans="1:16">
      <c r="A2" s="6" t="s">
        <v>274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2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ht="24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189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ht="18.7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v>2</v>
      </c>
      <c r="I7" s="42">
        <v>3</v>
      </c>
      <c r="J7" s="42">
        <v>4</v>
      </c>
      <c r="K7" s="42">
        <v>5</v>
      </c>
      <c r="L7" s="42">
        <v>6</v>
      </c>
      <c r="M7" s="42">
        <v>7</v>
      </c>
      <c r="N7" s="42">
        <v>8</v>
      </c>
      <c r="O7" s="43">
        <v>9</v>
      </c>
      <c r="P7" s="43">
        <v>10</v>
      </c>
    </row>
    <row r="8" s="57" customFormat="1" ht="18.75" customHeight="1" spans="1:16">
      <c r="A8" s="29"/>
      <c r="B8" s="178"/>
      <c r="C8" s="178"/>
      <c r="D8" s="179"/>
      <c r="E8" s="180"/>
      <c r="F8" s="180"/>
      <c r="G8" s="33"/>
      <c r="H8" s="34"/>
      <c r="I8" s="34"/>
      <c r="J8" s="34"/>
      <c r="K8" s="34"/>
      <c r="L8" s="34"/>
      <c r="M8" s="34"/>
      <c r="N8" s="34"/>
      <c r="O8" s="34"/>
      <c r="P8" s="34"/>
    </row>
    <row r="9" ht="10.8" customHeight="1"/>
    <row r="10" ht="10.8" customHeight="1"/>
    <row r="11" ht="10.8" customHeight="1"/>
    <row r="12" ht="10.8" customHeight="1" spans="4:4">
      <c r="D12" s="35"/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70" fitToHeight="100" orientation="landscape" verticalDpi="300"/>
  <headerFooter alignWithMargins="0">
    <oddHeader>&amp;C第 &amp;P 页，共 &amp;N 页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0"/>
  <sheetViews>
    <sheetView showGridLines="0" showZeros="0" workbookViewId="0">
      <selection activeCell="A1" sqref="A1"/>
    </sheetView>
  </sheetViews>
  <sheetFormatPr defaultColWidth="9" defaultRowHeight="11.25"/>
  <cols>
    <col min="1" max="2" width="6.87777777777778" customWidth="1"/>
    <col min="3" max="3" width="7.37777777777778" customWidth="1"/>
    <col min="4" max="4" width="51.6222222222222" customWidth="1"/>
    <col min="5" max="5" width="14.5" customWidth="1"/>
    <col min="6" max="6" width="12" customWidth="1"/>
    <col min="7" max="8" width="11.5" customWidth="1"/>
    <col min="9" max="9" width="9.62222222222222" customWidth="1"/>
    <col min="10" max="10" width="10.5" customWidth="1"/>
    <col min="11" max="11" width="10.1222222222222" customWidth="1"/>
    <col min="12" max="12" width="10" customWidth="1"/>
    <col min="13" max="13" width="10.6222222222222" customWidth="1"/>
    <col min="14" max="14" width="10.8777777777778" customWidth="1"/>
    <col min="15" max="15" width="10.3777777777778" customWidth="1"/>
    <col min="16" max="16" width="10.1222222222222" customWidth="1"/>
    <col min="17" max="18" width="10.6222222222222" customWidth="1"/>
    <col min="19" max="19" width="11" customWidth="1"/>
    <col min="20" max="20" width="10.5" customWidth="1"/>
    <col min="21" max="23" width="10.1222222222222" customWidth="1"/>
    <col min="24" max="24" width="12" customWidth="1"/>
    <col min="25" max="26" width="10.5" customWidth="1"/>
    <col min="27" max="27" width="10.6222222222222" customWidth="1"/>
    <col min="28" max="35" width="11.1222222222222" customWidth="1"/>
  </cols>
  <sheetData>
    <row r="1" customFormat="1" ht="18" customHeight="1" spans="1:256">
      <c r="A1" s="81"/>
      <c r="B1" s="81"/>
      <c r="C1" s="88"/>
      <c r="D1" s="8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 t="s">
        <v>275</v>
      </c>
      <c r="AJ1" s="3"/>
      <c r="AK1" s="89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customFormat="1" ht="18" customHeight="1" spans="1:256">
      <c r="A2" s="90" t="s">
        <v>276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</row>
    <row r="3" customFormat="1" ht="18" customHeight="1" spans="1:256">
      <c r="A3" s="2"/>
      <c r="B3" s="2"/>
      <c r="C3" s="79"/>
      <c r="D3" s="8"/>
      <c r="E3" s="91"/>
      <c r="F3" s="58"/>
      <c r="G3" s="58"/>
      <c r="H3" s="58"/>
      <c r="I3" s="58"/>
      <c r="J3" s="58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58" t="s">
        <v>9</v>
      </c>
      <c r="AJ3" s="8"/>
      <c r="AK3" s="8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customFormat="1" ht="25.5" customHeight="1" spans="1:256">
      <c r="A4" s="45" t="s">
        <v>95</v>
      </c>
      <c r="B4" s="46"/>
      <c r="C4" s="47"/>
      <c r="D4" s="92" t="s">
        <v>96</v>
      </c>
      <c r="E4" s="71" t="s">
        <v>133</v>
      </c>
      <c r="F4" s="45" t="s">
        <v>134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45" t="s">
        <v>135</v>
      </c>
      <c r="Y4" s="46"/>
      <c r="Z4" s="46"/>
      <c r="AA4" s="46"/>
      <c r="AB4" s="47"/>
      <c r="AC4" s="46" t="s">
        <v>277</v>
      </c>
      <c r="AD4" s="46"/>
      <c r="AE4" s="46"/>
      <c r="AF4" s="46"/>
      <c r="AG4" s="49"/>
      <c r="AH4" s="92" t="s">
        <v>137</v>
      </c>
      <c r="AI4" s="62" t="s">
        <v>138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customFormat="1" ht="24" customHeight="1" spans="1:256">
      <c r="A5" s="94" t="s">
        <v>98</v>
      </c>
      <c r="B5" s="95" t="s">
        <v>99</v>
      </c>
      <c r="C5" s="17" t="s">
        <v>100</v>
      </c>
      <c r="D5" s="96"/>
      <c r="E5" s="86"/>
      <c r="F5" s="97" t="s">
        <v>139</v>
      </c>
      <c r="G5" s="45" t="s">
        <v>140</v>
      </c>
      <c r="H5" s="46"/>
      <c r="I5" s="45" t="s">
        <v>141</v>
      </c>
      <c r="J5" s="46"/>
      <c r="K5" s="46"/>
      <c r="L5" s="45" t="s">
        <v>142</v>
      </c>
      <c r="M5" s="46"/>
      <c r="N5" s="46"/>
      <c r="O5" s="49" t="s">
        <v>143</v>
      </c>
      <c r="P5" s="49"/>
      <c r="Q5" s="49"/>
      <c r="R5" s="46" t="s">
        <v>249</v>
      </c>
      <c r="S5" s="46"/>
      <c r="T5" s="46"/>
      <c r="U5" s="49" t="s">
        <v>145</v>
      </c>
      <c r="V5" s="46"/>
      <c r="W5" s="47"/>
      <c r="X5" s="106" t="s">
        <v>146</v>
      </c>
      <c r="Y5" s="52" t="s">
        <v>147</v>
      </c>
      <c r="Z5" s="52" t="s">
        <v>148</v>
      </c>
      <c r="AA5" s="52" t="s">
        <v>149</v>
      </c>
      <c r="AB5" s="52" t="s">
        <v>150</v>
      </c>
      <c r="AC5" s="52" t="s">
        <v>89</v>
      </c>
      <c r="AD5" s="52" t="s">
        <v>151</v>
      </c>
      <c r="AE5" s="52" t="s">
        <v>152</v>
      </c>
      <c r="AF5" s="52" t="s">
        <v>153</v>
      </c>
      <c r="AG5" s="52" t="s">
        <v>154</v>
      </c>
      <c r="AH5" s="10"/>
      <c r="AI5" s="62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customFormat="1" ht="24.75" customHeight="1" spans="1:256">
      <c r="A6" s="98"/>
      <c r="B6" s="99"/>
      <c r="C6" s="18"/>
      <c r="D6" s="96"/>
      <c r="E6" s="86"/>
      <c r="F6" s="100"/>
      <c r="G6" s="101" t="s">
        <v>155</v>
      </c>
      <c r="H6" s="102" t="s">
        <v>156</v>
      </c>
      <c r="I6" s="102" t="s">
        <v>146</v>
      </c>
      <c r="J6" s="102" t="s">
        <v>155</v>
      </c>
      <c r="K6" s="102" t="s">
        <v>156</v>
      </c>
      <c r="L6" s="102" t="s">
        <v>146</v>
      </c>
      <c r="M6" s="102" t="s">
        <v>155</v>
      </c>
      <c r="N6" s="102" t="s">
        <v>156</v>
      </c>
      <c r="O6" s="102" t="s">
        <v>120</v>
      </c>
      <c r="P6" s="102" t="s">
        <v>157</v>
      </c>
      <c r="Q6" s="63" t="s">
        <v>156</v>
      </c>
      <c r="R6" s="102" t="s">
        <v>120</v>
      </c>
      <c r="S6" s="102" t="s">
        <v>157</v>
      </c>
      <c r="T6" s="63" t="s">
        <v>156</v>
      </c>
      <c r="U6" s="101" t="s">
        <v>146</v>
      </c>
      <c r="V6" s="102" t="s">
        <v>155</v>
      </c>
      <c r="W6" s="102" t="s">
        <v>156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10"/>
      <c r="AI6" s="62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customFormat="1" ht="18.75" customHeight="1" spans="1:256">
      <c r="A7" s="74" t="s">
        <v>88</v>
      </c>
      <c r="B7" s="74" t="s">
        <v>88</v>
      </c>
      <c r="C7" s="74" t="s">
        <v>88</v>
      </c>
      <c r="D7" s="74" t="s">
        <v>88</v>
      </c>
      <c r="E7" s="19">
        <v>1</v>
      </c>
      <c r="F7" s="19">
        <v>2</v>
      </c>
      <c r="G7" s="12">
        <v>3</v>
      </c>
      <c r="H7" s="12">
        <v>4</v>
      </c>
      <c r="I7" s="12">
        <v>5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  <c r="O7" s="12">
        <v>11</v>
      </c>
      <c r="P7" s="12">
        <v>12</v>
      </c>
      <c r="Q7" s="12">
        <v>13</v>
      </c>
      <c r="R7" s="12">
        <v>14</v>
      </c>
      <c r="S7" s="12">
        <v>15</v>
      </c>
      <c r="T7" s="12">
        <v>16</v>
      </c>
      <c r="U7" s="12">
        <v>17</v>
      </c>
      <c r="V7" s="12">
        <v>18</v>
      </c>
      <c r="W7" s="12">
        <v>19</v>
      </c>
      <c r="X7" s="12">
        <v>20</v>
      </c>
      <c r="Y7" s="12">
        <v>21</v>
      </c>
      <c r="Z7" s="12">
        <v>22</v>
      </c>
      <c r="AA7" s="12">
        <v>23</v>
      </c>
      <c r="AB7" s="12">
        <v>24</v>
      </c>
      <c r="AC7" s="12">
        <v>25</v>
      </c>
      <c r="AD7" s="12">
        <v>26</v>
      </c>
      <c r="AE7" s="12">
        <v>27</v>
      </c>
      <c r="AF7" s="12">
        <v>28</v>
      </c>
      <c r="AG7" s="12">
        <v>29</v>
      </c>
      <c r="AH7" s="12">
        <v>30</v>
      </c>
      <c r="AI7" s="12">
        <v>31</v>
      </c>
      <c r="AJ7" s="3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</row>
    <row r="8" s="57" customFormat="1" ht="18.75" customHeight="1" spans="1:256">
      <c r="A8" s="178"/>
      <c r="B8" s="178"/>
      <c r="C8" s="178"/>
      <c r="D8" s="179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customFormat="1" ht="18" customHeight="1" spans="1:36">
      <c r="A9" s="2"/>
      <c r="B9" s="2"/>
      <c r="C9" s="2"/>
      <c r="D9" s="3"/>
      <c r="E9" s="80"/>
      <c r="F9" s="2"/>
      <c r="G9" s="2"/>
      <c r="H9" s="80"/>
      <c r="I9" s="80"/>
      <c r="J9" s="2"/>
      <c r="K9" s="80"/>
      <c r="L9" s="80"/>
      <c r="M9" s="80"/>
      <c r="N9" s="80"/>
      <c r="O9" s="80"/>
      <c r="P9" s="80"/>
      <c r="Q9" s="80"/>
      <c r="R9" s="80"/>
      <c r="S9" s="80"/>
      <c r="T9" s="80"/>
      <c r="U9" s="2"/>
      <c r="V9" s="80"/>
      <c r="W9" s="80"/>
      <c r="X9" s="80"/>
      <c r="Y9" s="2"/>
      <c r="Z9" s="2"/>
      <c r="AA9" s="80"/>
      <c r="AB9" s="80"/>
      <c r="AC9" s="80"/>
      <c r="AD9" s="80"/>
      <c r="AE9" s="80"/>
      <c r="AF9" s="80"/>
      <c r="AG9" s="80"/>
      <c r="AH9" s="80"/>
      <c r="AI9" s="3"/>
      <c r="AJ9" s="2"/>
    </row>
    <row r="10" customFormat="1" ht="18" customHeight="1" spans="1:256">
      <c r="A10" s="2"/>
      <c r="B10" s="2"/>
      <c r="C10" s="2"/>
      <c r="D10" s="2"/>
      <c r="E10" s="2"/>
      <c r="G10" s="2"/>
      <c r="H10" s="2"/>
      <c r="I10" s="80"/>
      <c r="J10" s="2"/>
      <c r="K10" s="2"/>
      <c r="L10" s="80"/>
      <c r="M10" s="2"/>
      <c r="N10" s="2"/>
      <c r="O10" s="2"/>
      <c r="P10" s="2"/>
      <c r="Q10" s="2"/>
      <c r="R10" s="2"/>
      <c r="S10" s="2"/>
      <c r="T10" s="2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customFormat="1" ht="18" customHeight="1" spans="1:256">
      <c r="A11" s="81"/>
      <c r="B11" s="81"/>
      <c r="C11" s="79"/>
      <c r="D11" s="3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customFormat="1" ht="18" customHeight="1" spans="1:256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customFormat="1" ht="18" customHeight="1" spans="1:256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customFormat="1" ht="18" customHeight="1" spans="1:256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customFormat="1" ht="18" customHeight="1" spans="1:256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customFormat="1" ht="18" customHeight="1" spans="1:256">
      <c r="A16" s="81"/>
      <c r="B16" s="81"/>
      <c r="C16" s="79"/>
      <c r="D16" s="3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customFormat="1" ht="18" customHeight="1" spans="1:256">
      <c r="A17" s="81"/>
      <c r="B17" s="81"/>
      <c r="C17" s="79"/>
      <c r="D17" s="3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customFormat="1" ht="18" customHeight="1" spans="1:256">
      <c r="A18" s="81"/>
      <c r="B18" s="81"/>
      <c r="C18" s="79"/>
      <c r="D18" s="3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customFormat="1" ht="18" customHeight="1" spans="1:256">
      <c r="A19" s="81"/>
      <c r="B19" s="81"/>
      <c r="C19" s="79"/>
      <c r="D19" s="3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customFormat="1" ht="18" customHeight="1" spans="1:256">
      <c r="A20" s="81"/>
      <c r="B20" s="81"/>
      <c r="C20" s="79"/>
      <c r="D20" s="3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</sheetData>
  <sheetProtection formatCells="0" formatColumns="0" formatRows="0"/>
  <mergeCells count="18"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4:AH6"/>
    <mergeCell ref="AI4:AI6"/>
  </mergeCells>
  <printOptions horizontalCentered="1"/>
  <pageMargins left="0.707638888888889" right="0.707638888888889" top="0.747916666666667" bottom="0.747916666666667" header="0.313888888888889" footer="0.313888888888889"/>
  <pageSetup paperSize="9" scale="45" fitToHeight="100" orientation="landscape" verticalDpi="300"/>
  <headerFooter>
    <oddFooter>&amp;C第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25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87777777777778" customWidth="1"/>
    <col min="4" max="4" width="51.3777777777778" customWidth="1"/>
    <col min="5" max="5" width="17.3777777777778" customWidth="1"/>
    <col min="6" max="7" width="9.87777777777778" customWidth="1"/>
    <col min="8" max="8" width="9.12222222222222" customWidth="1"/>
    <col min="9" max="13" width="9.87777777777778" customWidth="1"/>
    <col min="14" max="14" width="9.12222222222222" customWidth="1"/>
    <col min="15" max="15" width="11.6222222222222" customWidth="1"/>
    <col min="16" max="16" width="9.12222222222222" customWidth="1"/>
    <col min="17" max="19" width="9.87777777777778" customWidth="1"/>
    <col min="20" max="20" width="14.1222222222222" customWidth="1"/>
  </cols>
  <sheetData>
    <row r="1" ht="18" customHeight="1" spans="1:249">
      <c r="A1" s="2"/>
      <c r="O1" s="2"/>
      <c r="P1" s="2"/>
      <c r="T1" s="84" t="s">
        <v>278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</row>
    <row r="2" ht="32.25" customHeight="1" spans="1:249">
      <c r="A2" s="6" t="s">
        <v>279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</row>
    <row r="3" ht="18" customHeight="1" spans="1:249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82"/>
      <c r="P3" s="82"/>
      <c r="Q3" s="69"/>
      <c r="R3" s="69"/>
      <c r="S3" s="69"/>
      <c r="T3" s="85" t="s">
        <v>160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</row>
    <row r="4" ht="21" customHeight="1" spans="1:249">
      <c r="A4" s="70" t="s">
        <v>95</v>
      </c>
      <c r="B4" s="70"/>
      <c r="C4" s="70"/>
      <c r="D4" s="71" t="s">
        <v>96</v>
      </c>
      <c r="E4" s="71" t="s">
        <v>133</v>
      </c>
      <c r="F4" s="71" t="s">
        <v>161</v>
      </c>
      <c r="G4" s="71" t="s">
        <v>162</v>
      </c>
      <c r="H4" s="71" t="s">
        <v>163</v>
      </c>
      <c r="I4" s="71" t="s">
        <v>164</v>
      </c>
      <c r="J4" s="71" t="s">
        <v>165</v>
      </c>
      <c r="K4" s="71" t="s">
        <v>166</v>
      </c>
      <c r="L4" s="71" t="s">
        <v>167</v>
      </c>
      <c r="M4" s="71" t="s">
        <v>168</v>
      </c>
      <c r="N4" s="71" t="s">
        <v>169</v>
      </c>
      <c r="O4" s="71" t="s">
        <v>170</v>
      </c>
      <c r="P4" s="71" t="s">
        <v>171</v>
      </c>
      <c r="Q4" s="71" t="s">
        <v>172</v>
      </c>
      <c r="R4" s="86" t="s">
        <v>173</v>
      </c>
      <c r="S4" s="86" t="s">
        <v>174</v>
      </c>
      <c r="T4" s="86" t="s">
        <v>175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</row>
    <row r="5" ht="21" customHeight="1" spans="1:249">
      <c r="A5" s="72" t="s">
        <v>98</v>
      </c>
      <c r="B5" s="72" t="s">
        <v>99</v>
      </c>
      <c r="C5" s="72" t="s">
        <v>100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86"/>
      <c r="S5" s="86"/>
      <c r="T5" s="86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</row>
    <row r="6" ht="18.75" customHeight="1" spans="1:249">
      <c r="A6" s="26" t="s">
        <v>88</v>
      </c>
      <c r="B6" s="26" t="s">
        <v>88</v>
      </c>
      <c r="C6" s="26" t="s">
        <v>88</v>
      </c>
      <c r="D6" s="26" t="s">
        <v>88</v>
      </c>
      <c r="E6" s="162">
        <v>1</v>
      </c>
      <c r="F6" s="162">
        <v>2</v>
      </c>
      <c r="G6" s="162">
        <v>3</v>
      </c>
      <c r="H6" s="162">
        <v>4</v>
      </c>
      <c r="I6" s="162">
        <v>5</v>
      </c>
      <c r="J6" s="162">
        <v>6</v>
      </c>
      <c r="K6" s="162">
        <v>7</v>
      </c>
      <c r="L6" s="162">
        <v>8</v>
      </c>
      <c r="M6" s="162">
        <v>9</v>
      </c>
      <c r="N6" s="162">
        <v>10</v>
      </c>
      <c r="O6" s="162">
        <v>11</v>
      </c>
      <c r="P6" s="162">
        <v>12</v>
      </c>
      <c r="Q6" s="162">
        <v>13</v>
      </c>
      <c r="R6" s="162">
        <v>14</v>
      </c>
      <c r="S6" s="162">
        <v>15</v>
      </c>
      <c r="T6" s="162">
        <v>16</v>
      </c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</row>
    <row r="7" s="57" customFormat="1" ht="18.75" customHeight="1" spans="1:249">
      <c r="A7" s="30"/>
      <c r="B7" s="30"/>
      <c r="C7" s="30"/>
      <c r="D7" s="31"/>
      <c r="E7" s="175"/>
      <c r="F7" s="176"/>
      <c r="G7" s="176"/>
      <c r="H7" s="173"/>
      <c r="I7" s="177"/>
      <c r="J7" s="176"/>
      <c r="K7" s="176"/>
      <c r="L7" s="173"/>
      <c r="M7" s="176"/>
      <c r="N7" s="173"/>
      <c r="O7" s="177"/>
      <c r="P7" s="173"/>
      <c r="Q7" s="177"/>
      <c r="R7" s="176"/>
      <c r="S7" s="176"/>
      <c r="T7" s="173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</row>
    <row r="8" ht="18" customHeight="1" spans="1:20">
      <c r="A8" s="2"/>
      <c r="B8" s="2"/>
      <c r="C8" s="79"/>
      <c r="D8" s="3"/>
      <c r="E8" s="80"/>
      <c r="F8" s="80"/>
      <c r="G8" s="80"/>
      <c r="H8" s="80"/>
      <c r="I8" s="80"/>
      <c r="J8" s="80"/>
      <c r="K8" s="80"/>
      <c r="L8" s="83"/>
      <c r="M8" s="80"/>
      <c r="N8" s="80"/>
      <c r="O8" s="80"/>
      <c r="P8" s="80"/>
      <c r="Q8" s="80"/>
      <c r="R8" s="84"/>
      <c r="S8" s="2"/>
      <c r="T8" s="84"/>
    </row>
    <row r="9" ht="18" customHeight="1" spans="1:2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0"/>
      <c r="N9" s="80"/>
      <c r="O9" s="80"/>
      <c r="P9" s="80"/>
      <c r="Q9" s="2"/>
      <c r="R9" s="2"/>
      <c r="S9" s="2"/>
      <c r="T9" s="2"/>
    </row>
    <row r="10" ht="18" customHeight="1" spans="1:20">
      <c r="A10" s="2"/>
      <c r="B10" s="2"/>
      <c r="C10" s="2"/>
      <c r="D10" s="2"/>
      <c r="E10" s="2"/>
      <c r="H10" s="57"/>
      <c r="I10" s="2"/>
      <c r="L10" s="2"/>
      <c r="M10" s="2"/>
      <c r="N10" s="2"/>
      <c r="O10" s="2"/>
      <c r="P10" s="2"/>
      <c r="Q10" s="2"/>
      <c r="R10" s="2"/>
      <c r="T10" s="2"/>
    </row>
    <row r="11" ht="30" customHeight="1" spans="1:20">
      <c r="A11" s="2"/>
      <c r="B11" s="2"/>
      <c r="C11" s="2"/>
      <c r="D11" s="2"/>
      <c r="E11" s="2"/>
      <c r="H11" s="57"/>
      <c r="I11" s="2"/>
      <c r="L11" s="2"/>
      <c r="M11" s="2"/>
      <c r="N11" s="2"/>
      <c r="O11" s="2"/>
      <c r="P11" s="2"/>
      <c r="Q11" s="2"/>
      <c r="T11" s="2"/>
    </row>
    <row r="12" ht="18" customHeight="1" spans="1:249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</row>
    <row r="13" ht="18" customHeight="1" spans="1:249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</row>
    <row r="14" ht="18" customHeight="1" spans="1:249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</row>
    <row r="15" ht="12.75" customHeight="1" spans="4:20">
      <c r="D15" s="2"/>
      <c r="J15" s="57"/>
      <c r="N15" s="57"/>
      <c r="O15" s="2"/>
      <c r="P15" s="2"/>
      <c r="Q15" s="2"/>
      <c r="T15" s="2"/>
    </row>
    <row r="16" ht="12.75" customHeight="1" spans="4:20">
      <c r="D16" s="2"/>
      <c r="J16" s="57"/>
      <c r="K16" s="57"/>
      <c r="M16" s="2"/>
      <c r="N16" s="2"/>
      <c r="O16" s="2"/>
      <c r="P16" s="2"/>
      <c r="Q16" s="2"/>
      <c r="T16" s="2"/>
    </row>
    <row r="17" ht="12.75" customHeight="1" spans="11:20">
      <c r="K17" s="57"/>
      <c r="L17" s="2"/>
      <c r="M17" s="2"/>
      <c r="N17" s="2"/>
      <c r="O17" s="2"/>
      <c r="P17" s="2"/>
      <c r="Q17" s="2"/>
      <c r="T17" s="2"/>
    </row>
    <row r="18" ht="12.75" customHeight="1" spans="12:16">
      <c r="L18" s="2"/>
      <c r="M18" s="2"/>
      <c r="N18" s="2"/>
      <c r="O18" s="2"/>
      <c r="P18" s="2"/>
    </row>
    <row r="19" ht="12.75" customHeight="1"/>
    <row r="20" ht="9.75" customHeight="1" spans="15:16">
      <c r="O20" s="2"/>
      <c r="P20" s="2"/>
    </row>
    <row r="21" ht="12.75" customHeight="1"/>
    <row r="22" ht="12.75" customHeight="1"/>
    <row r="23" ht="12.75" customHeight="1"/>
    <row r="24" ht="12.75" customHeight="1"/>
    <row r="25" ht="9.75" customHeight="1" spans="13:16">
      <c r="M25" s="2"/>
      <c r="N25" s="2"/>
      <c r="O25" s="2"/>
      <c r="P25" s="2"/>
    </row>
  </sheetData>
  <sheetProtection formatCells="0" formatColumns="0" formatRows="0"/>
  <mergeCells count="17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07638888888889" right="0.707638888888889" top="0.747916666666667" bottom="0.747916666666667" header="0.313888888888889" footer="0.313888888888889"/>
  <pageSetup paperSize="9" scale="71" fitToHeight="100" orientation="landscape" verticalDpi="300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2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12222222222222" customWidth="1"/>
    <col min="4" max="4" width="46.3777777777778" customWidth="1"/>
    <col min="5" max="5" width="15.1222222222222" customWidth="1"/>
    <col min="6" max="6" width="14.6222222222222" customWidth="1"/>
    <col min="7" max="7" width="14.1222222222222" customWidth="1"/>
    <col min="8" max="8" width="12.5" customWidth="1"/>
    <col min="9" max="10" width="12.6222222222222" customWidth="1"/>
    <col min="11" max="11" width="11.3777777777778" customWidth="1"/>
    <col min="12" max="12" width="10.6222222222222" customWidth="1"/>
    <col min="13" max="13" width="13.3777777777778" customWidth="1"/>
    <col min="14" max="15" width="14" customWidth="1"/>
    <col min="16" max="16" width="13.8777777777778" customWidth="1"/>
    <col min="17" max="17" width="9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280</v>
      </c>
      <c r="Q1" s="3"/>
    </row>
    <row r="2" ht="18" customHeight="1" spans="1:17">
      <c r="A2" s="6" t="s">
        <v>281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8"/>
    </row>
    <row r="4" ht="18" customHeight="1" spans="1:17">
      <c r="A4" s="45" t="s">
        <v>95</v>
      </c>
      <c r="B4" s="46"/>
      <c r="C4" s="47"/>
      <c r="D4" s="11" t="s">
        <v>96</v>
      </c>
      <c r="E4" s="48" t="s">
        <v>133</v>
      </c>
      <c r="F4" s="168" t="s">
        <v>178</v>
      </c>
      <c r="G4" s="168"/>
      <c r="H4" s="168"/>
      <c r="I4" s="168"/>
      <c r="J4" s="168"/>
      <c r="K4" s="171"/>
      <c r="L4" s="171"/>
      <c r="M4" s="50" t="s">
        <v>179</v>
      </c>
      <c r="N4" s="50" t="s">
        <v>180</v>
      </c>
      <c r="O4" s="13" t="s">
        <v>185</v>
      </c>
      <c r="P4" s="62" t="s">
        <v>181</v>
      </c>
      <c r="Q4" s="3"/>
    </row>
    <row r="5" ht="22.5" customHeight="1" spans="1:17">
      <c r="A5" s="17" t="s">
        <v>98</v>
      </c>
      <c r="B5" s="19" t="s">
        <v>99</v>
      </c>
      <c r="C5" s="17" t="s">
        <v>100</v>
      </c>
      <c r="D5" s="18"/>
      <c r="E5" s="50"/>
      <c r="F5" s="51" t="s">
        <v>182</v>
      </c>
      <c r="G5" s="169" t="s">
        <v>183</v>
      </c>
      <c r="H5" s="170"/>
      <c r="I5" s="169" t="s">
        <v>184</v>
      </c>
      <c r="J5" s="170"/>
      <c r="K5" s="60" t="s">
        <v>143</v>
      </c>
      <c r="L5" s="60"/>
      <c r="M5" s="50"/>
      <c r="N5" s="50"/>
      <c r="O5" s="20"/>
      <c r="P5" s="62"/>
      <c r="Q5" s="3"/>
    </row>
    <row r="6" ht="21" customHeight="1" spans="1:17">
      <c r="A6" s="18"/>
      <c r="B6" s="17"/>
      <c r="C6" s="18"/>
      <c r="D6" s="18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2"/>
      <c r="Q6" s="3"/>
    </row>
    <row r="7" ht="18" customHeight="1" spans="1:17">
      <c r="A7" s="26" t="s">
        <v>88</v>
      </c>
      <c r="B7" s="26" t="s">
        <v>88</v>
      </c>
      <c r="C7" s="26" t="s">
        <v>88</v>
      </c>
      <c r="D7" s="26" t="s">
        <v>88</v>
      </c>
      <c r="E7" s="53">
        <v>1</v>
      </c>
      <c r="F7" s="53">
        <v>2</v>
      </c>
      <c r="G7" s="53">
        <v>3</v>
      </c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53">
        <v>10</v>
      </c>
      <c r="O7" s="53">
        <v>11</v>
      </c>
      <c r="P7" s="53">
        <v>12</v>
      </c>
      <c r="Q7" s="172"/>
    </row>
    <row r="8" s="57" customFormat="1" ht="21" customHeight="1" spans="1:17">
      <c r="A8" s="30"/>
      <c r="B8" s="30"/>
      <c r="C8" s="30"/>
      <c r="D8" s="31"/>
      <c r="E8" s="105"/>
      <c r="F8" s="33"/>
      <c r="G8" s="104"/>
      <c r="H8" s="105"/>
      <c r="I8" s="105"/>
      <c r="J8" s="105"/>
      <c r="K8" s="105"/>
      <c r="L8" s="33"/>
      <c r="M8" s="105"/>
      <c r="N8" s="33"/>
      <c r="O8" s="64"/>
      <c r="P8" s="103"/>
      <c r="Q8" s="3"/>
    </row>
    <row r="9" ht="18" customHeight="1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ht="18" customHeight="1" spans="1:16">
      <c r="A10" s="2"/>
      <c r="B10" s="2"/>
      <c r="C10" s="2"/>
      <c r="D10" s="2"/>
      <c r="E10" s="2"/>
      <c r="G10" s="2"/>
      <c r="H10" s="2"/>
      <c r="I10" s="2"/>
      <c r="J10" s="2"/>
      <c r="K10" s="2"/>
      <c r="L10" s="57"/>
      <c r="M10" s="2"/>
      <c r="N10" s="2"/>
      <c r="O10" s="2"/>
      <c r="P10" s="2"/>
    </row>
    <row r="11" ht="18" customHeight="1" spans="2:16">
      <c r="B11" s="2"/>
      <c r="C11" s="2"/>
      <c r="D11" s="2"/>
      <c r="I11" s="2"/>
      <c r="J11" s="2"/>
      <c r="K11" s="2"/>
      <c r="L11" s="57"/>
      <c r="M11" s="2"/>
      <c r="N11" s="2"/>
      <c r="O11" s="2"/>
      <c r="P11" s="2"/>
    </row>
    <row r="12" ht="18" customHeight="1" spans="3:17">
      <c r="C12" s="2"/>
      <c r="D12" s="2"/>
      <c r="J12" s="2"/>
      <c r="K12" s="2"/>
      <c r="L12" s="2"/>
      <c r="N12" s="57"/>
      <c r="O12" s="57"/>
      <c r="P12" s="2"/>
      <c r="Q12" s="2"/>
    </row>
    <row r="13" ht="26.25" customHeight="1" spans="3:17">
      <c r="C13" s="2"/>
      <c r="D13" s="2"/>
      <c r="E13" s="57"/>
      <c r="J13" s="2"/>
      <c r="K13" s="2"/>
      <c r="L13" s="2"/>
      <c r="P13" s="57"/>
      <c r="Q13" s="2"/>
    </row>
    <row r="14" ht="12.75" customHeight="1" spans="4:16">
      <c r="D14" s="2"/>
      <c r="K14" s="57"/>
      <c r="L14" s="2"/>
      <c r="P14" s="57"/>
    </row>
    <row r="15" ht="12.75" customHeight="1" spans="4:16">
      <c r="D15" s="2"/>
      <c r="K15" s="57"/>
      <c r="L15" s="2"/>
      <c r="P15" s="57"/>
    </row>
    <row r="16" ht="12.75" customHeight="1" spans="4:16">
      <c r="D16" s="2"/>
      <c r="K16" s="57"/>
      <c r="L16" s="2"/>
      <c r="N16" s="57"/>
      <c r="O16" s="57"/>
      <c r="P16" s="57"/>
    </row>
    <row r="17" ht="12.75" customHeight="1" spans="10:12">
      <c r="J17" s="2"/>
      <c r="K17" s="2"/>
      <c r="L17" s="2"/>
    </row>
    <row r="18" ht="12.75" customHeight="1" spans="10:11">
      <c r="J18" s="2"/>
      <c r="K18" s="2"/>
    </row>
    <row r="19" ht="12.75" customHeight="1" spans="10:11">
      <c r="J19" s="2"/>
      <c r="K19" s="2"/>
    </row>
    <row r="20" ht="9.75" customHeight="1" spans="11:11">
      <c r="K20" s="57"/>
    </row>
    <row r="21" ht="9.75" customHeight="1" spans="11:11">
      <c r="K21" s="57"/>
    </row>
    <row r="22" ht="9.75" customHeight="1" spans="11:11">
      <c r="K22" s="57"/>
    </row>
  </sheetData>
  <sheetProtection formatCells="0" formatColumns="0" formatRows="0"/>
  <mergeCells count="11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O4:O6"/>
    <mergeCell ref="P4:P6"/>
  </mergeCells>
  <printOptions horizontalCentered="1"/>
  <pageMargins left="0.707638888888889" right="0.707638888888889" top="0.747916666666667" bottom="0.747916666666667" header="0.313888888888889" footer="0.313888888888889"/>
  <pageSetup paperSize="9" scale="72" fitToHeight="100" orientation="landscape" verticalDpi="300"/>
  <headerFooter>
    <oddFooter>&amp;C第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showGridLines="0" showZeros="0" workbookViewId="0">
      <selection activeCell="A1" sqref="A1"/>
    </sheetView>
  </sheetViews>
  <sheetFormatPr defaultColWidth="9" defaultRowHeight="11.25"/>
  <cols>
    <col min="1" max="1" width="6.87777777777778" customWidth="1"/>
    <col min="2" max="2" width="7.12222222222222" customWidth="1"/>
    <col min="3" max="3" width="7.37777777777778" customWidth="1"/>
    <col min="4" max="4" width="41.1222222222222" customWidth="1"/>
    <col min="5" max="5" width="41.3777777777778" customWidth="1"/>
    <col min="6" max="6" width="5.87777777777778" customWidth="1"/>
    <col min="7" max="16" width="12.6222222222222" customWidth="1"/>
  </cols>
  <sheetData>
    <row r="1" ht="12" customHeight="1" spans="1:16">
      <c r="A1" s="3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282</v>
      </c>
    </row>
    <row r="2" ht="20.4" customHeight="1" spans="1:16">
      <c r="A2" s="6" t="s">
        <v>283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2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ht="23.25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189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ht="18.75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ht="18.7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v>2</v>
      </c>
      <c r="I7" s="42">
        <v>3</v>
      </c>
      <c r="J7" s="42">
        <v>4</v>
      </c>
      <c r="K7" s="42">
        <v>5</v>
      </c>
      <c r="L7" s="42">
        <v>6</v>
      </c>
      <c r="M7" s="42">
        <v>7</v>
      </c>
      <c r="N7" s="42">
        <v>8</v>
      </c>
      <c r="O7" s="43">
        <v>9</v>
      </c>
      <c r="P7" s="43">
        <v>10</v>
      </c>
    </row>
    <row r="8" s="57" customFormat="1" ht="18.75" customHeight="1" spans="1:16">
      <c r="A8" s="29"/>
      <c r="B8" s="30"/>
      <c r="C8" s="30"/>
      <c r="D8" s="31"/>
      <c r="E8" s="32"/>
      <c r="F8" s="32"/>
      <c r="G8" s="33"/>
      <c r="H8" s="34"/>
      <c r="I8" s="34"/>
      <c r="J8" s="34"/>
      <c r="K8" s="34"/>
      <c r="L8" s="34"/>
      <c r="M8" s="34"/>
      <c r="N8" s="34"/>
      <c r="O8" s="34"/>
      <c r="P8" s="34"/>
    </row>
    <row r="9" ht="10.8" customHeight="1"/>
    <row r="10" ht="10.8" customHeight="1"/>
    <row r="11" ht="10.8" customHeight="1"/>
    <row r="12" ht="10.8" customHeight="1" spans="4:4">
      <c r="D12" s="35"/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68" fitToHeight="100" orientation="landscape" verticalDpi="300"/>
  <headerFooter alignWithMargins="0"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0"/>
  <sheetViews>
    <sheetView showGridLines="0" showZeros="0" workbookViewId="0">
      <selection activeCell="A1" sqref="A1"/>
    </sheetView>
  </sheetViews>
  <sheetFormatPr defaultColWidth="9" defaultRowHeight="11.25"/>
  <cols>
    <col min="1" max="2" width="6.87777777777778" customWidth="1"/>
    <col min="3" max="3" width="7.37777777777778" customWidth="1"/>
    <col min="4" max="4" width="46.1222222222222" customWidth="1"/>
    <col min="5" max="5" width="12.8777777777778" customWidth="1"/>
    <col min="6" max="6" width="11.6222222222222" customWidth="1"/>
    <col min="7" max="7" width="11.1222222222222" customWidth="1"/>
    <col min="8" max="8" width="11.8777777777778" customWidth="1"/>
    <col min="9" max="9" width="11.5" customWidth="1"/>
    <col min="10" max="10" width="11.6222222222222" customWidth="1"/>
    <col min="11" max="12" width="11.5" customWidth="1"/>
    <col min="13" max="13" width="12.1222222222222" customWidth="1"/>
    <col min="14" max="14" width="12.5" customWidth="1"/>
    <col min="15" max="16" width="10.8777777777778" customWidth="1"/>
    <col min="17" max="17" width="11.3777777777778" customWidth="1"/>
    <col min="18" max="18" width="10.5" customWidth="1"/>
    <col min="19" max="19" width="10.8777777777778" customWidth="1"/>
    <col min="20" max="20" width="10.5" customWidth="1"/>
    <col min="21" max="21" width="9.12222222222222" customWidth="1"/>
    <col min="22" max="23" width="10.1222222222222" customWidth="1"/>
    <col min="24" max="24" width="12.5" customWidth="1"/>
    <col min="25" max="25" width="11" customWidth="1"/>
    <col min="26" max="26" width="10.8777777777778" customWidth="1"/>
    <col min="27" max="27" width="10" customWidth="1"/>
    <col min="28" max="35" width="11.1222222222222" customWidth="1"/>
  </cols>
  <sheetData>
    <row r="1" customFormat="1" ht="18" customHeight="1" spans="1:256">
      <c r="A1" s="81"/>
      <c r="B1" s="81"/>
      <c r="C1" s="88"/>
      <c r="D1" s="8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 t="s">
        <v>284</v>
      </c>
      <c r="AJ1" s="3"/>
      <c r="AK1" s="89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customFormat="1" ht="18" customHeight="1" spans="1:256">
      <c r="A2" s="90" t="s">
        <v>276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</row>
    <row r="3" customFormat="1" ht="18" customHeight="1" spans="1:256">
      <c r="A3" s="2"/>
      <c r="B3" s="2"/>
      <c r="C3" s="79"/>
      <c r="D3" s="8"/>
      <c r="E3" s="91"/>
      <c r="F3" s="58"/>
      <c r="G3" s="58"/>
      <c r="H3" s="58"/>
      <c r="I3" s="58"/>
      <c r="J3" s="58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58" t="s">
        <v>9</v>
      </c>
      <c r="AJ3" s="8"/>
      <c r="AK3" s="8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customFormat="1" ht="20.25" customHeight="1" spans="1:256">
      <c r="A4" s="45" t="s">
        <v>95</v>
      </c>
      <c r="B4" s="46"/>
      <c r="C4" s="47"/>
      <c r="D4" s="92" t="s">
        <v>96</v>
      </c>
      <c r="E4" s="71" t="s">
        <v>133</v>
      </c>
      <c r="F4" s="45" t="s">
        <v>134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45" t="s">
        <v>135</v>
      </c>
      <c r="Y4" s="46"/>
      <c r="Z4" s="46"/>
      <c r="AA4" s="46"/>
      <c r="AB4" s="47"/>
      <c r="AC4" s="46" t="s">
        <v>277</v>
      </c>
      <c r="AD4" s="46"/>
      <c r="AE4" s="46"/>
      <c r="AF4" s="46"/>
      <c r="AG4" s="49"/>
      <c r="AH4" s="92" t="s">
        <v>137</v>
      </c>
      <c r="AI4" s="62" t="s">
        <v>138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customFormat="1" ht="20.25" customHeight="1" spans="1:256">
      <c r="A5" s="94" t="s">
        <v>98</v>
      </c>
      <c r="B5" s="95" t="s">
        <v>99</v>
      </c>
      <c r="C5" s="17" t="s">
        <v>100</v>
      </c>
      <c r="D5" s="96"/>
      <c r="E5" s="86"/>
      <c r="F5" s="97" t="s">
        <v>139</v>
      </c>
      <c r="G5" s="45" t="s">
        <v>140</v>
      </c>
      <c r="H5" s="46"/>
      <c r="I5" s="45" t="s">
        <v>141</v>
      </c>
      <c r="J5" s="46"/>
      <c r="K5" s="46"/>
      <c r="L5" s="45" t="s">
        <v>142</v>
      </c>
      <c r="M5" s="46"/>
      <c r="N5" s="46"/>
      <c r="O5" s="49" t="s">
        <v>143</v>
      </c>
      <c r="P5" s="49"/>
      <c r="Q5" s="49"/>
      <c r="R5" s="46" t="s">
        <v>249</v>
      </c>
      <c r="S5" s="46"/>
      <c r="T5" s="46"/>
      <c r="U5" s="49" t="s">
        <v>145</v>
      </c>
      <c r="V5" s="46"/>
      <c r="W5" s="47"/>
      <c r="X5" s="106" t="s">
        <v>146</v>
      </c>
      <c r="Y5" s="52" t="s">
        <v>147</v>
      </c>
      <c r="Z5" s="52" t="s">
        <v>148</v>
      </c>
      <c r="AA5" s="52" t="s">
        <v>149</v>
      </c>
      <c r="AB5" s="52" t="s">
        <v>150</v>
      </c>
      <c r="AC5" s="52" t="s">
        <v>89</v>
      </c>
      <c r="AD5" s="52" t="s">
        <v>151</v>
      </c>
      <c r="AE5" s="52" t="s">
        <v>152</v>
      </c>
      <c r="AF5" s="52" t="s">
        <v>153</v>
      </c>
      <c r="AG5" s="52" t="s">
        <v>154</v>
      </c>
      <c r="AH5" s="10"/>
      <c r="AI5" s="62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customFormat="1" ht="18" customHeight="1" spans="1:256">
      <c r="A6" s="98"/>
      <c r="B6" s="99"/>
      <c r="C6" s="18"/>
      <c r="D6" s="96"/>
      <c r="E6" s="86"/>
      <c r="F6" s="100"/>
      <c r="G6" s="101" t="s">
        <v>155</v>
      </c>
      <c r="H6" s="102" t="s">
        <v>156</v>
      </c>
      <c r="I6" s="102" t="s">
        <v>146</v>
      </c>
      <c r="J6" s="102" t="s">
        <v>155</v>
      </c>
      <c r="K6" s="102" t="s">
        <v>156</v>
      </c>
      <c r="L6" s="102" t="s">
        <v>146</v>
      </c>
      <c r="M6" s="102" t="s">
        <v>155</v>
      </c>
      <c r="N6" s="102" t="s">
        <v>156</v>
      </c>
      <c r="O6" s="102" t="s">
        <v>120</v>
      </c>
      <c r="P6" s="102" t="s">
        <v>157</v>
      </c>
      <c r="Q6" s="63" t="s">
        <v>156</v>
      </c>
      <c r="R6" s="102" t="s">
        <v>120</v>
      </c>
      <c r="S6" s="102" t="s">
        <v>157</v>
      </c>
      <c r="T6" s="63" t="s">
        <v>156</v>
      </c>
      <c r="U6" s="101" t="s">
        <v>146</v>
      </c>
      <c r="V6" s="102" t="s">
        <v>155</v>
      </c>
      <c r="W6" s="102" t="s">
        <v>156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10"/>
      <c r="AI6" s="62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customFormat="1" ht="18.75" customHeight="1" spans="1:256">
      <c r="A7" s="74" t="s">
        <v>88</v>
      </c>
      <c r="B7" s="74" t="s">
        <v>88</v>
      </c>
      <c r="C7" s="74" t="s">
        <v>88</v>
      </c>
      <c r="D7" s="74" t="s">
        <v>88</v>
      </c>
      <c r="E7" s="19">
        <v>1</v>
      </c>
      <c r="F7" s="19">
        <v>2</v>
      </c>
      <c r="G7" s="12">
        <v>3</v>
      </c>
      <c r="H7" s="12">
        <v>4</v>
      </c>
      <c r="I7" s="12">
        <v>5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  <c r="O7" s="12">
        <v>11</v>
      </c>
      <c r="P7" s="12">
        <v>12</v>
      </c>
      <c r="Q7" s="12">
        <v>13</v>
      </c>
      <c r="R7" s="12">
        <v>14</v>
      </c>
      <c r="S7" s="12">
        <v>15</v>
      </c>
      <c r="T7" s="12">
        <v>16</v>
      </c>
      <c r="U7" s="12">
        <v>17</v>
      </c>
      <c r="V7" s="12">
        <v>18</v>
      </c>
      <c r="W7" s="12">
        <v>19</v>
      </c>
      <c r="X7" s="12">
        <v>20</v>
      </c>
      <c r="Y7" s="12">
        <v>21</v>
      </c>
      <c r="Z7" s="12">
        <v>22</v>
      </c>
      <c r="AA7" s="12">
        <v>23</v>
      </c>
      <c r="AB7" s="12">
        <v>24</v>
      </c>
      <c r="AC7" s="12">
        <v>25</v>
      </c>
      <c r="AD7" s="12">
        <v>26</v>
      </c>
      <c r="AE7" s="12">
        <v>27</v>
      </c>
      <c r="AF7" s="12">
        <v>28</v>
      </c>
      <c r="AG7" s="12">
        <v>29</v>
      </c>
      <c r="AH7" s="12">
        <v>30</v>
      </c>
      <c r="AI7" s="12">
        <v>31</v>
      </c>
      <c r="AJ7" s="3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</row>
    <row r="8" s="57" customFormat="1" ht="18.75" customHeight="1" spans="1:256">
      <c r="A8" s="30"/>
      <c r="B8" s="30"/>
      <c r="C8" s="30"/>
      <c r="D8" s="32"/>
      <c r="E8" s="55"/>
      <c r="F8" s="65"/>
      <c r="G8" s="56"/>
      <c r="H8" s="55"/>
      <c r="I8" s="65"/>
      <c r="J8" s="56"/>
      <c r="K8" s="54"/>
      <c r="L8" s="55"/>
      <c r="M8" s="56"/>
      <c r="N8" s="54"/>
      <c r="O8" s="55"/>
      <c r="P8" s="56"/>
      <c r="Q8" s="55"/>
      <c r="R8" s="55"/>
      <c r="S8" s="55"/>
      <c r="T8" s="55"/>
      <c r="U8" s="56"/>
      <c r="V8" s="54"/>
      <c r="W8" s="54"/>
      <c r="X8" s="54"/>
      <c r="Y8" s="54"/>
      <c r="Z8" s="54"/>
      <c r="AA8" s="54"/>
      <c r="AB8" s="54"/>
      <c r="AC8" s="105"/>
      <c r="AD8" s="105"/>
      <c r="AE8" s="105"/>
      <c r="AF8" s="105"/>
      <c r="AG8" s="105"/>
      <c r="AH8" s="54"/>
      <c r="AI8" s="55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customFormat="1" ht="18" customHeight="1" spans="1:36">
      <c r="A9" s="2"/>
      <c r="B9" s="2"/>
      <c r="C9" s="2"/>
      <c r="D9" s="3"/>
      <c r="E9" s="80"/>
      <c r="F9" s="2"/>
      <c r="G9" s="2"/>
      <c r="H9" s="80"/>
      <c r="I9" s="80"/>
      <c r="J9" s="2"/>
      <c r="K9" s="80"/>
      <c r="L9" s="80"/>
      <c r="M9" s="80"/>
      <c r="N9" s="80"/>
      <c r="O9" s="80"/>
      <c r="P9" s="80"/>
      <c r="Q9" s="80"/>
      <c r="R9" s="80"/>
      <c r="S9" s="80"/>
      <c r="T9" s="80"/>
      <c r="U9" s="2"/>
      <c r="V9" s="80"/>
      <c r="W9" s="80"/>
      <c r="X9" s="80"/>
      <c r="Y9" s="2"/>
      <c r="Z9" s="2"/>
      <c r="AA9" s="80"/>
      <c r="AB9" s="80"/>
      <c r="AC9" s="80"/>
      <c r="AD9" s="80"/>
      <c r="AE9" s="80"/>
      <c r="AF9" s="80"/>
      <c r="AG9" s="80"/>
      <c r="AH9" s="80"/>
      <c r="AI9" s="3"/>
      <c r="AJ9" s="2"/>
    </row>
    <row r="10" customFormat="1" ht="18" customHeight="1" spans="1:256">
      <c r="A10" s="2"/>
      <c r="B10" s="2"/>
      <c r="C10" s="2"/>
      <c r="D10" s="2"/>
      <c r="E10" s="2"/>
      <c r="G10" s="2"/>
      <c r="H10" s="2"/>
      <c r="I10" s="80"/>
      <c r="J10" s="2"/>
      <c r="K10" s="2"/>
      <c r="L10" s="80"/>
      <c r="M10" s="2"/>
      <c r="N10" s="2"/>
      <c r="O10" s="2"/>
      <c r="P10" s="2"/>
      <c r="Q10" s="2"/>
      <c r="R10" s="2"/>
      <c r="S10" s="2"/>
      <c r="T10" s="2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customFormat="1" ht="18" customHeight="1" spans="1:256">
      <c r="A11" s="81"/>
      <c r="B11" s="81"/>
      <c r="C11" s="79"/>
      <c r="D11" s="3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customFormat="1" ht="18" customHeight="1" spans="1:256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customFormat="1" ht="18" customHeight="1" spans="1:256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customFormat="1" ht="18" customHeight="1" spans="1:256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customFormat="1" ht="18" customHeight="1" spans="1:256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customFormat="1" ht="18" customHeight="1" spans="1:256">
      <c r="A16" s="81"/>
      <c r="B16" s="81"/>
      <c r="C16" s="79"/>
      <c r="D16" s="3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customFormat="1" ht="18" customHeight="1" spans="1:256">
      <c r="A17" s="81"/>
      <c r="B17" s="81"/>
      <c r="C17" s="79"/>
      <c r="D17" s="3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customFormat="1" ht="18" customHeight="1" spans="1:256">
      <c r="A18" s="81"/>
      <c r="B18" s="81"/>
      <c r="C18" s="79"/>
      <c r="D18" s="3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customFormat="1" ht="18" customHeight="1" spans="1:256">
      <c r="A19" s="81"/>
      <c r="B19" s="81"/>
      <c r="C19" s="79"/>
      <c r="D19" s="3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customFormat="1" ht="18" customHeight="1" spans="1:256">
      <c r="A20" s="81"/>
      <c r="B20" s="81"/>
      <c r="C20" s="79"/>
      <c r="D20" s="3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</sheetData>
  <sheetProtection formatCells="0" formatColumns="0" formatRows="0"/>
  <mergeCells count="18"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4:AH6"/>
    <mergeCell ref="AI4:AI6"/>
  </mergeCells>
  <printOptions horizontalCentered="1"/>
  <pageMargins left="0.590277777777778" right="0.590277777777778" top="0.590277777777778" bottom="0.590277777777778" header="0.590277777777778" footer="0.393055555555556"/>
  <pageSetup paperSize="9" scale="46" fitToHeight="100" orientation="landscape" verticalDpi="300"/>
  <headerFooter alignWithMargins="0">
    <oddFooter>&amp;C第 &amp;P 页,共 &amp;N 页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26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87777777777778" customWidth="1"/>
    <col min="4" max="4" width="46.3777777777778" customWidth="1"/>
    <col min="5" max="5" width="15.1222222222222" customWidth="1"/>
    <col min="6" max="20" width="11.1222222222222" customWidth="1"/>
  </cols>
  <sheetData>
    <row r="1" ht="10.8" customHeight="1"/>
    <row r="2" ht="18" customHeight="1" spans="1:249">
      <c r="A2" s="2"/>
      <c r="O2" s="174"/>
      <c r="P2" s="2"/>
      <c r="T2" s="84" t="s">
        <v>285</v>
      </c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</row>
    <row r="3" ht="32.25" customHeight="1" spans="1:249">
      <c r="A3" s="6" t="s">
        <v>286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</row>
    <row r="4" ht="18" customHeight="1" spans="1:249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82"/>
      <c r="P4" s="82"/>
      <c r="Q4" s="69"/>
      <c r="R4" s="69"/>
      <c r="S4" s="69"/>
      <c r="T4" s="85" t="s">
        <v>160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</row>
    <row r="5" ht="16.5" customHeight="1" spans="1:249">
      <c r="A5" s="70" t="s">
        <v>95</v>
      </c>
      <c r="B5" s="70"/>
      <c r="C5" s="70"/>
      <c r="D5" s="71" t="s">
        <v>96</v>
      </c>
      <c r="E5" s="71" t="s">
        <v>133</v>
      </c>
      <c r="F5" s="71" t="s">
        <v>161</v>
      </c>
      <c r="G5" s="71" t="s">
        <v>162</v>
      </c>
      <c r="H5" s="71" t="s">
        <v>163</v>
      </c>
      <c r="I5" s="71" t="s">
        <v>164</v>
      </c>
      <c r="J5" s="71" t="s">
        <v>165</v>
      </c>
      <c r="K5" s="71" t="s">
        <v>166</v>
      </c>
      <c r="L5" s="71" t="s">
        <v>167</v>
      </c>
      <c r="M5" s="71" t="s">
        <v>168</v>
      </c>
      <c r="N5" s="71" t="s">
        <v>169</v>
      </c>
      <c r="O5" s="71" t="s">
        <v>170</v>
      </c>
      <c r="P5" s="71" t="s">
        <v>171</v>
      </c>
      <c r="Q5" s="71" t="s">
        <v>172</v>
      </c>
      <c r="R5" s="86" t="s">
        <v>173</v>
      </c>
      <c r="S5" s="86" t="s">
        <v>174</v>
      </c>
      <c r="T5" s="86" t="s">
        <v>175</v>
      </c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</row>
    <row r="6" ht="29.25" customHeight="1" spans="1:249">
      <c r="A6" s="72" t="s">
        <v>98</v>
      </c>
      <c r="B6" s="72" t="s">
        <v>99</v>
      </c>
      <c r="C6" s="72" t="s">
        <v>100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86"/>
      <c r="S6" s="86"/>
      <c r="T6" s="86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</row>
    <row r="7" ht="18.75" customHeight="1" spans="1:249">
      <c r="A7" s="26" t="s">
        <v>88</v>
      </c>
      <c r="B7" s="26" t="s">
        <v>88</v>
      </c>
      <c r="C7" s="26" t="s">
        <v>88</v>
      </c>
      <c r="D7" s="26" t="s">
        <v>88</v>
      </c>
      <c r="E7" s="162">
        <v>1</v>
      </c>
      <c r="F7" s="162">
        <v>2</v>
      </c>
      <c r="G7" s="162">
        <v>3</v>
      </c>
      <c r="H7" s="162">
        <v>4</v>
      </c>
      <c r="I7" s="162">
        <v>5</v>
      </c>
      <c r="J7" s="162">
        <v>6</v>
      </c>
      <c r="K7" s="162">
        <v>7</v>
      </c>
      <c r="L7" s="162">
        <v>8</v>
      </c>
      <c r="M7" s="162">
        <v>9</v>
      </c>
      <c r="N7" s="162">
        <v>10</v>
      </c>
      <c r="O7" s="162">
        <v>11</v>
      </c>
      <c r="P7" s="162">
        <v>12</v>
      </c>
      <c r="Q7" s="162">
        <v>13</v>
      </c>
      <c r="R7" s="162">
        <v>14</v>
      </c>
      <c r="S7" s="162">
        <v>15</v>
      </c>
      <c r="T7" s="162">
        <v>16</v>
      </c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4"/>
      <c r="DY7" s="164"/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4"/>
      <c r="EP7" s="164"/>
      <c r="EQ7" s="164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164"/>
      <c r="FL7" s="164"/>
      <c r="FM7" s="164"/>
      <c r="FN7" s="164"/>
      <c r="FO7" s="164"/>
      <c r="FP7" s="164"/>
      <c r="FQ7" s="164"/>
      <c r="FR7" s="164"/>
      <c r="FS7" s="164"/>
      <c r="FT7" s="164"/>
      <c r="FU7" s="164"/>
      <c r="FV7" s="164"/>
      <c r="FW7" s="164"/>
      <c r="FX7" s="164"/>
      <c r="FY7" s="164"/>
      <c r="FZ7" s="164"/>
      <c r="GA7" s="164"/>
      <c r="GB7" s="164"/>
      <c r="GC7" s="164"/>
      <c r="GD7" s="164"/>
      <c r="GE7" s="164"/>
      <c r="GF7" s="164"/>
      <c r="GG7" s="164"/>
      <c r="GH7" s="164"/>
      <c r="GI7" s="164"/>
      <c r="GJ7" s="164"/>
      <c r="GK7" s="164"/>
      <c r="GL7" s="164"/>
      <c r="GM7" s="164"/>
      <c r="GN7" s="164"/>
      <c r="GO7" s="164"/>
      <c r="GP7" s="164"/>
      <c r="GQ7" s="164"/>
      <c r="GR7" s="164"/>
      <c r="GS7" s="164"/>
      <c r="GT7" s="164"/>
      <c r="GU7" s="164"/>
      <c r="GV7" s="164"/>
      <c r="GW7" s="164"/>
      <c r="GX7" s="164"/>
      <c r="GY7" s="164"/>
      <c r="GZ7" s="164"/>
      <c r="HA7" s="164"/>
      <c r="HB7" s="164"/>
      <c r="HC7" s="164"/>
      <c r="HD7" s="164"/>
      <c r="HE7" s="164"/>
      <c r="HF7" s="164"/>
      <c r="HG7" s="164"/>
      <c r="HH7" s="164"/>
      <c r="HI7" s="164"/>
      <c r="HJ7" s="164"/>
      <c r="HK7" s="164"/>
      <c r="HL7" s="164"/>
      <c r="HM7" s="164"/>
      <c r="HN7" s="164"/>
      <c r="HO7" s="164"/>
      <c r="HP7" s="164"/>
      <c r="HQ7" s="164"/>
      <c r="HR7" s="164"/>
      <c r="HS7" s="164"/>
      <c r="HT7" s="164"/>
      <c r="HU7" s="164"/>
      <c r="HV7" s="164"/>
      <c r="HW7" s="164"/>
      <c r="HX7" s="164"/>
      <c r="HY7" s="164"/>
      <c r="HZ7" s="164"/>
      <c r="IA7" s="164"/>
      <c r="IB7" s="164"/>
      <c r="IC7" s="164"/>
      <c r="ID7" s="164"/>
      <c r="IE7" s="164"/>
      <c r="IF7" s="164"/>
      <c r="IG7" s="164"/>
      <c r="IH7" s="164"/>
      <c r="II7" s="164"/>
      <c r="IJ7" s="164"/>
      <c r="IK7" s="164"/>
      <c r="IL7" s="164"/>
      <c r="IM7" s="164"/>
      <c r="IN7" s="164"/>
      <c r="IO7" s="164"/>
    </row>
    <row r="8" s="57" customFormat="1" ht="18.75" customHeight="1" spans="1:249">
      <c r="A8" s="30"/>
      <c r="B8" s="30"/>
      <c r="C8" s="30"/>
      <c r="D8" s="31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</row>
    <row r="9" ht="18" customHeight="1" spans="1:20">
      <c r="A9" s="2"/>
      <c r="B9" s="2"/>
      <c r="C9" s="79"/>
      <c r="D9" s="3"/>
      <c r="E9" s="80"/>
      <c r="F9" s="80"/>
      <c r="G9" s="80"/>
      <c r="H9" s="80"/>
      <c r="I9" s="80"/>
      <c r="J9" s="80"/>
      <c r="K9" s="80"/>
      <c r="L9" s="83"/>
      <c r="M9" s="80"/>
      <c r="N9" s="80"/>
      <c r="O9" s="80"/>
      <c r="P9" s="80"/>
      <c r="Q9" s="80"/>
      <c r="R9" s="84"/>
      <c r="S9" s="2"/>
      <c r="T9" s="84"/>
    </row>
    <row r="10" ht="18" customHeight="1" spans="1:2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80"/>
      <c r="N10" s="80"/>
      <c r="O10" s="80"/>
      <c r="P10" s="80"/>
      <c r="Q10" s="2"/>
      <c r="R10" s="2"/>
      <c r="S10" s="2"/>
      <c r="T10" s="2"/>
    </row>
    <row r="11" ht="18" customHeight="1" spans="1:20">
      <c r="A11" s="2"/>
      <c r="B11" s="2"/>
      <c r="C11" s="2"/>
      <c r="D11" s="2"/>
      <c r="E11" s="2"/>
      <c r="I11" s="2"/>
      <c r="L11" s="2"/>
      <c r="M11" s="2"/>
      <c r="N11" s="2"/>
      <c r="O11" s="2"/>
      <c r="P11" s="2"/>
      <c r="Q11" s="2"/>
      <c r="R11" s="2"/>
      <c r="T11" s="2"/>
    </row>
    <row r="12" ht="30" customHeight="1" spans="1:20">
      <c r="A12" s="2"/>
      <c r="B12" s="2"/>
      <c r="C12" s="2"/>
      <c r="D12" s="2"/>
      <c r="E12" s="2"/>
      <c r="I12" s="2"/>
      <c r="L12" s="2"/>
      <c r="M12" s="2"/>
      <c r="N12" s="2"/>
      <c r="O12" s="2"/>
      <c r="P12" s="2"/>
      <c r="Q12" s="2"/>
      <c r="T12" s="2"/>
    </row>
    <row r="13" ht="18" customHeight="1" spans="1:249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</row>
    <row r="14" ht="18" customHeight="1" spans="1:249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</row>
    <row r="15" ht="18" customHeight="1" spans="1:249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</row>
    <row r="16" ht="12.75" customHeight="1" spans="4:20">
      <c r="D16" s="2"/>
      <c r="J16" s="57"/>
      <c r="N16" s="57"/>
      <c r="O16" s="2"/>
      <c r="P16" s="2"/>
      <c r="Q16" s="2"/>
      <c r="T16" s="2"/>
    </row>
    <row r="17" ht="12.75" customHeight="1" spans="4:20">
      <c r="D17" s="2"/>
      <c r="J17" s="57"/>
      <c r="K17" s="57"/>
      <c r="M17" s="2"/>
      <c r="N17" s="2"/>
      <c r="O17" s="2"/>
      <c r="P17" s="2"/>
      <c r="Q17" s="2"/>
      <c r="T17" s="2"/>
    </row>
    <row r="18" ht="12.75" customHeight="1" spans="11:20">
      <c r="K18" s="57"/>
      <c r="L18" s="2"/>
      <c r="M18" s="2"/>
      <c r="N18" s="2"/>
      <c r="O18" s="2"/>
      <c r="P18" s="2"/>
      <c r="Q18" s="2"/>
      <c r="T18" s="2"/>
    </row>
    <row r="19" ht="12.75" customHeight="1" spans="12:16">
      <c r="L19" s="2"/>
      <c r="M19" s="2"/>
      <c r="N19" s="2"/>
      <c r="O19" s="2"/>
      <c r="P19" s="2"/>
    </row>
    <row r="20" ht="12.75" customHeight="1"/>
    <row r="21" ht="9.75" customHeight="1" spans="15:16">
      <c r="O21" s="2"/>
      <c r="P21" s="2"/>
    </row>
    <row r="22" ht="12.75" customHeight="1"/>
    <row r="23" ht="12.75" customHeight="1"/>
    <row r="24" ht="12.75" customHeight="1"/>
    <row r="25" ht="12.75" customHeight="1"/>
    <row r="26" ht="9.75" customHeight="1" spans="13:16">
      <c r="M26" s="2"/>
      <c r="N26" s="2"/>
      <c r="O26" s="2"/>
      <c r="P26" s="2"/>
    </row>
  </sheetData>
  <sheetProtection formatCells="0" formatColumns="0" formatRows="0"/>
  <mergeCells count="17"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horizontalCentered="1"/>
  <pageMargins left="0.590277777777778" right="0.590277777777778" top="0.590277777777778" bottom="0.590277777777778" header="0.590277777777778" footer="0.393055555555556"/>
  <pageSetup paperSize="9" scale="66" fitToHeight="100" orientation="landscape" verticalDpi="300"/>
  <headerFooter alignWithMargins="0">
    <oddFooter>&amp;C第 &amp;P 页,共 &amp;N 页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2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12222222222222" customWidth="1"/>
    <col min="4" max="4" width="46" customWidth="1"/>
    <col min="5" max="5" width="14" customWidth="1"/>
    <col min="6" max="6" width="13.6222222222222" customWidth="1"/>
    <col min="7" max="7" width="13" customWidth="1"/>
    <col min="8" max="8" width="10.5" customWidth="1"/>
    <col min="9" max="9" width="11.3777777777778" customWidth="1"/>
    <col min="10" max="10" width="11.5" customWidth="1"/>
    <col min="11" max="11" width="9.5" customWidth="1"/>
    <col min="12" max="12" width="10.6222222222222" customWidth="1"/>
    <col min="13" max="13" width="12.8777777777778" customWidth="1"/>
    <col min="14" max="14" width="16" customWidth="1"/>
    <col min="15" max="15" width="11.8777777777778" customWidth="1"/>
    <col min="16" max="16" width="16" customWidth="1"/>
    <col min="17" max="17" width="9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287</v>
      </c>
      <c r="Q1" s="3"/>
    </row>
    <row r="2" ht="18" customHeight="1" spans="1:17">
      <c r="A2" s="6" t="s">
        <v>288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8"/>
    </row>
    <row r="4" ht="18.75" customHeight="1" spans="1:17">
      <c r="A4" s="45" t="s">
        <v>95</v>
      </c>
      <c r="B4" s="46"/>
      <c r="C4" s="47"/>
      <c r="D4" s="11" t="s">
        <v>96</v>
      </c>
      <c r="E4" s="48" t="s">
        <v>133</v>
      </c>
      <c r="F4" s="168" t="s">
        <v>178</v>
      </c>
      <c r="G4" s="168"/>
      <c r="H4" s="168"/>
      <c r="I4" s="168"/>
      <c r="J4" s="168"/>
      <c r="K4" s="171"/>
      <c r="L4" s="171"/>
      <c r="M4" s="50" t="s">
        <v>179</v>
      </c>
      <c r="N4" s="50" t="s">
        <v>180</v>
      </c>
      <c r="O4" s="13" t="s">
        <v>185</v>
      </c>
      <c r="P4" s="62" t="s">
        <v>181</v>
      </c>
      <c r="Q4" s="3"/>
    </row>
    <row r="5" ht="18" customHeight="1" spans="1:17">
      <c r="A5" s="17" t="s">
        <v>98</v>
      </c>
      <c r="B5" s="19" t="s">
        <v>99</v>
      </c>
      <c r="C5" s="17" t="s">
        <v>100</v>
      </c>
      <c r="D5" s="18"/>
      <c r="E5" s="50"/>
      <c r="F5" s="51" t="s">
        <v>182</v>
      </c>
      <c r="G5" s="169" t="s">
        <v>183</v>
      </c>
      <c r="H5" s="170"/>
      <c r="I5" s="169" t="s">
        <v>184</v>
      </c>
      <c r="J5" s="170"/>
      <c r="K5" s="60" t="s">
        <v>143</v>
      </c>
      <c r="L5" s="60"/>
      <c r="M5" s="50"/>
      <c r="N5" s="50"/>
      <c r="O5" s="20"/>
      <c r="P5" s="62"/>
      <c r="Q5" s="3"/>
    </row>
    <row r="6" ht="17.25" customHeight="1" spans="1:17">
      <c r="A6" s="18"/>
      <c r="B6" s="17"/>
      <c r="C6" s="18"/>
      <c r="D6" s="18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2"/>
      <c r="Q6" s="3"/>
    </row>
    <row r="7" ht="18.75" customHeight="1" spans="1:17">
      <c r="A7" s="26" t="s">
        <v>88</v>
      </c>
      <c r="B7" s="26" t="s">
        <v>88</v>
      </c>
      <c r="C7" s="26" t="s">
        <v>88</v>
      </c>
      <c r="D7" s="26" t="s">
        <v>88</v>
      </c>
      <c r="E7" s="53">
        <v>1</v>
      </c>
      <c r="F7" s="53">
        <v>2</v>
      </c>
      <c r="G7" s="53">
        <v>3</v>
      </c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53">
        <v>10</v>
      </c>
      <c r="O7" s="53">
        <v>11</v>
      </c>
      <c r="P7" s="53">
        <v>12</v>
      </c>
      <c r="Q7" s="172"/>
    </row>
    <row r="8" s="57" customFormat="1" ht="18" customHeight="1" spans="1:17">
      <c r="A8" s="30"/>
      <c r="B8" s="30"/>
      <c r="C8" s="30"/>
      <c r="D8" s="31"/>
      <c r="E8" s="105"/>
      <c r="F8" s="33"/>
      <c r="G8" s="104"/>
      <c r="H8" s="105"/>
      <c r="I8" s="105"/>
      <c r="J8" s="105"/>
      <c r="K8" s="105"/>
      <c r="L8" s="33"/>
      <c r="M8" s="33"/>
      <c r="N8" s="64"/>
      <c r="O8" s="64"/>
      <c r="P8" s="103"/>
      <c r="Q8" s="3"/>
    </row>
    <row r="9" ht="18" customHeight="1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ht="18" customHeight="1" spans="1:16">
      <c r="A10" s="2"/>
      <c r="B10" s="2"/>
      <c r="C10" s="2"/>
      <c r="D10" s="2"/>
      <c r="E10" s="2"/>
      <c r="G10" s="2"/>
      <c r="H10" s="2"/>
      <c r="I10" s="2"/>
      <c r="J10" s="2"/>
      <c r="K10" s="2"/>
      <c r="L10" s="57"/>
      <c r="M10" s="2"/>
      <c r="N10" s="2"/>
      <c r="O10" s="2"/>
      <c r="P10" s="2"/>
    </row>
    <row r="11" ht="18" customHeight="1" spans="2:16">
      <c r="B11" s="2"/>
      <c r="C11" s="2"/>
      <c r="D11" s="2"/>
      <c r="I11" s="2"/>
      <c r="J11" s="2"/>
      <c r="K11" s="2"/>
      <c r="L11" s="57"/>
      <c r="M11" s="2"/>
      <c r="N11" s="2"/>
      <c r="O11" s="2"/>
      <c r="P11" s="2"/>
    </row>
    <row r="12" ht="18" customHeight="1" spans="3:17">
      <c r="C12" s="2"/>
      <c r="D12" s="2"/>
      <c r="J12" s="2"/>
      <c r="K12" s="2"/>
      <c r="L12" s="2"/>
      <c r="P12" s="2"/>
      <c r="Q12" s="2"/>
    </row>
    <row r="13" ht="26.25" customHeight="1" spans="3:17">
      <c r="C13" s="2"/>
      <c r="D13" s="2"/>
      <c r="E13" s="57"/>
      <c r="J13" s="2"/>
      <c r="K13" s="2"/>
      <c r="L13" s="2"/>
      <c r="P13" s="57"/>
      <c r="Q13" s="2"/>
    </row>
    <row r="14" ht="12.75" customHeight="1" spans="4:16">
      <c r="D14" s="2"/>
      <c r="K14" s="57"/>
      <c r="L14" s="2"/>
      <c r="P14" s="57"/>
    </row>
    <row r="15" ht="12.75" customHeight="1" spans="4:16">
      <c r="D15" s="2"/>
      <c r="K15" s="57"/>
      <c r="L15" s="2"/>
      <c r="P15" s="57"/>
    </row>
    <row r="16" ht="12.75" customHeight="1" spans="4:16">
      <c r="D16" s="2"/>
      <c r="K16" s="57"/>
      <c r="L16" s="2"/>
      <c r="P16" s="57"/>
    </row>
    <row r="17" ht="12.75" customHeight="1" spans="10:12">
      <c r="J17" s="2"/>
      <c r="K17" s="2"/>
      <c r="L17" s="2"/>
    </row>
    <row r="18" ht="12.75" customHeight="1" spans="10:11">
      <c r="J18" s="2"/>
      <c r="K18" s="2"/>
    </row>
    <row r="19" ht="12.75" customHeight="1" spans="10:11">
      <c r="J19" s="2"/>
      <c r="K19" s="2"/>
    </row>
    <row r="20" ht="9.75" customHeight="1" spans="11:11">
      <c r="K20" s="57"/>
    </row>
    <row r="21" ht="9.75" customHeight="1" spans="11:11">
      <c r="K21" s="57"/>
    </row>
    <row r="22" ht="9.75" customHeight="1" spans="11:11">
      <c r="K22" s="57"/>
    </row>
  </sheetData>
  <sheetProtection formatCells="0" formatColumns="0" formatRows="0"/>
  <mergeCells count="11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O4:O6"/>
    <mergeCell ref="P4:P6"/>
  </mergeCells>
  <printOptions horizontalCentered="1"/>
  <pageMargins left="0.590277777777778" right="0.590277777777778" top="0.590277777777778" bottom="0.590277777777778" header="0.590277777777778" footer="0.393055555555556"/>
  <pageSetup paperSize="9" scale="77" fitToHeight="100" orientation="landscape" verticalDpi="300"/>
  <headerFooter alignWithMargins="0">
    <oddFooter>&amp;C第 &amp;P 页,共 &amp;N 页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showGridLines="0" showZeros="0" workbookViewId="0">
      <selection activeCell="A1" sqref="A1"/>
    </sheetView>
  </sheetViews>
  <sheetFormatPr defaultColWidth="9" defaultRowHeight="11.25"/>
  <cols>
    <col min="1" max="1" width="6.87777777777778" customWidth="1"/>
    <col min="2" max="2" width="7.12222222222222" customWidth="1"/>
    <col min="3" max="3" width="7.37777777777778" customWidth="1"/>
    <col min="4" max="4" width="38.8777777777778" customWidth="1"/>
    <col min="5" max="5" width="45.3777777777778" customWidth="1"/>
    <col min="6" max="6" width="6.37777777777778" customWidth="1"/>
    <col min="7" max="16" width="12.3777777777778" customWidth="1"/>
  </cols>
  <sheetData>
    <row r="1" ht="12" customHeight="1" spans="1:16">
      <c r="A1" s="3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289</v>
      </c>
    </row>
    <row r="2" ht="20.4" customHeight="1" spans="1:16">
      <c r="A2" s="6" t="s">
        <v>290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2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ht="18.75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189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ht="18.75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ht="18.75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ht="18.7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v>2</v>
      </c>
      <c r="I7" s="42">
        <v>3</v>
      </c>
      <c r="J7" s="42">
        <v>4</v>
      </c>
      <c r="K7" s="42">
        <v>5</v>
      </c>
      <c r="L7" s="42">
        <v>6</v>
      </c>
      <c r="M7" s="42">
        <v>7</v>
      </c>
      <c r="N7" s="42">
        <v>8</v>
      </c>
      <c r="O7" s="43">
        <v>9</v>
      </c>
      <c r="P7" s="43">
        <v>10</v>
      </c>
    </row>
    <row r="8" s="57" customFormat="1" ht="18.75" customHeight="1" spans="1:16">
      <c r="A8" s="29"/>
      <c r="B8" s="30"/>
      <c r="C8" s="30"/>
      <c r="D8" s="31"/>
      <c r="E8" s="32"/>
      <c r="F8" s="32"/>
      <c r="G8" s="33"/>
      <c r="H8" s="34"/>
      <c r="I8" s="34"/>
      <c r="J8" s="34"/>
      <c r="K8" s="34"/>
      <c r="L8" s="34"/>
      <c r="M8" s="34"/>
      <c r="N8" s="34"/>
      <c r="O8" s="34"/>
      <c r="P8" s="34"/>
    </row>
    <row r="9" ht="10.8" customHeight="1"/>
    <row r="10" ht="10.8" customHeight="1"/>
    <row r="11" ht="10.8" customHeight="1"/>
    <row r="12" ht="10.8" customHeight="1" spans="4:4">
      <c r="D12" s="35"/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68" fitToHeight="100" orientation="landscape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0"/>
  <sheetViews>
    <sheetView showGridLines="0" showZeros="0" workbookViewId="0">
      <selection activeCell="A1" sqref="A1"/>
    </sheetView>
  </sheetViews>
  <sheetFormatPr defaultColWidth="9" defaultRowHeight="11.25"/>
  <cols>
    <col min="1" max="2" width="6.87777777777778" customWidth="1"/>
    <col min="3" max="3" width="7.37777777777778" customWidth="1"/>
    <col min="4" max="4" width="47.3777777777778" customWidth="1"/>
    <col min="5" max="5" width="12" customWidth="1"/>
    <col min="6" max="6" width="11.1222222222222" customWidth="1"/>
    <col min="7" max="7" width="10.8777777777778" customWidth="1"/>
    <col min="8" max="8" width="11.8777777777778" customWidth="1"/>
    <col min="9" max="9" width="11.5" customWidth="1"/>
    <col min="10" max="10" width="11.6222222222222" customWidth="1"/>
    <col min="11" max="12" width="11.5" customWidth="1"/>
    <col min="13" max="13" width="10.3777777777778" customWidth="1"/>
    <col min="14" max="14" width="10.8777777777778" customWidth="1"/>
    <col min="15" max="15" width="12.5" customWidth="1"/>
    <col min="16" max="16" width="12" customWidth="1"/>
    <col min="17" max="20" width="12.5" customWidth="1"/>
    <col min="21" max="23" width="10.1222222222222" customWidth="1"/>
    <col min="24" max="24" width="14" customWidth="1"/>
    <col min="25" max="25" width="12.3777777777778" customWidth="1"/>
    <col min="26" max="26" width="12" customWidth="1"/>
    <col min="27" max="27" width="9.37777777777778" customWidth="1"/>
    <col min="28" max="35" width="11.1222222222222" customWidth="1"/>
  </cols>
  <sheetData>
    <row r="1" customFormat="1" ht="18" customHeight="1" spans="1:256">
      <c r="A1" s="81"/>
      <c r="B1" s="81"/>
      <c r="C1" s="88"/>
      <c r="D1" s="8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 t="s">
        <v>291</v>
      </c>
      <c r="AJ1" s="3"/>
      <c r="AK1" s="89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customFormat="1" ht="18" customHeight="1" spans="1:256">
      <c r="A2" s="90" t="s">
        <v>292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</row>
    <row r="3" customFormat="1" ht="18" customHeight="1" spans="1:256">
      <c r="A3" s="2"/>
      <c r="B3" s="2"/>
      <c r="C3" s="79"/>
      <c r="D3" s="8"/>
      <c r="E3" s="91"/>
      <c r="F3" s="58"/>
      <c r="G3" s="58"/>
      <c r="H3" s="58"/>
      <c r="I3" s="58"/>
      <c r="J3" s="58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58" t="s">
        <v>9</v>
      </c>
      <c r="AJ3" s="8"/>
      <c r="AK3" s="8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customFormat="1" ht="21" customHeight="1" spans="1:256">
      <c r="A4" s="45" t="s">
        <v>95</v>
      </c>
      <c r="B4" s="46"/>
      <c r="C4" s="47"/>
      <c r="D4" s="92" t="s">
        <v>96</v>
      </c>
      <c r="E4" s="71" t="s">
        <v>133</v>
      </c>
      <c r="F4" s="45" t="s">
        <v>134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45" t="s">
        <v>135</v>
      </c>
      <c r="Y4" s="46"/>
      <c r="Z4" s="46"/>
      <c r="AA4" s="46"/>
      <c r="AB4" s="47"/>
      <c r="AC4" s="46" t="s">
        <v>277</v>
      </c>
      <c r="AD4" s="46"/>
      <c r="AE4" s="46"/>
      <c r="AF4" s="46"/>
      <c r="AG4" s="46"/>
      <c r="AH4" s="165" t="s">
        <v>137</v>
      </c>
      <c r="AI4" s="62" t="s">
        <v>138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customFormat="1" ht="21.75" customHeight="1" spans="1:256">
      <c r="A5" s="94" t="s">
        <v>98</v>
      </c>
      <c r="B5" s="95" t="s">
        <v>99</v>
      </c>
      <c r="C5" s="17" t="s">
        <v>100</v>
      </c>
      <c r="D5" s="96"/>
      <c r="E5" s="86"/>
      <c r="F5" s="97" t="s">
        <v>139</v>
      </c>
      <c r="G5" s="45" t="s">
        <v>140</v>
      </c>
      <c r="H5" s="46"/>
      <c r="I5" s="45" t="s">
        <v>141</v>
      </c>
      <c r="J5" s="46"/>
      <c r="K5" s="46"/>
      <c r="L5" s="45" t="s">
        <v>293</v>
      </c>
      <c r="M5" s="46"/>
      <c r="N5" s="46"/>
      <c r="O5" s="49" t="s">
        <v>143</v>
      </c>
      <c r="P5" s="49"/>
      <c r="Q5" s="49"/>
      <c r="R5" s="46" t="s">
        <v>249</v>
      </c>
      <c r="S5" s="46"/>
      <c r="T5" s="47"/>
      <c r="U5" s="46" t="s">
        <v>145</v>
      </c>
      <c r="V5" s="46"/>
      <c r="W5" s="47"/>
      <c r="X5" s="106" t="s">
        <v>146</v>
      </c>
      <c r="Y5" s="52" t="s">
        <v>147</v>
      </c>
      <c r="Z5" s="52" t="s">
        <v>148</v>
      </c>
      <c r="AA5" s="52" t="s">
        <v>149</v>
      </c>
      <c r="AB5" s="52" t="s">
        <v>150</v>
      </c>
      <c r="AC5" s="52" t="s">
        <v>89</v>
      </c>
      <c r="AD5" s="52" t="s">
        <v>151</v>
      </c>
      <c r="AE5" s="52" t="s">
        <v>152</v>
      </c>
      <c r="AF5" s="52" t="s">
        <v>153</v>
      </c>
      <c r="AG5" s="52" t="s">
        <v>154</v>
      </c>
      <c r="AH5" s="166"/>
      <c r="AI5" s="62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customFormat="1" ht="20.25" customHeight="1" spans="1:256">
      <c r="A6" s="98"/>
      <c r="B6" s="99"/>
      <c r="C6" s="18"/>
      <c r="D6" s="96"/>
      <c r="E6" s="86"/>
      <c r="F6" s="100"/>
      <c r="G6" s="101" t="s">
        <v>155</v>
      </c>
      <c r="H6" s="102" t="s">
        <v>156</v>
      </c>
      <c r="I6" s="102" t="s">
        <v>146</v>
      </c>
      <c r="J6" s="102" t="s">
        <v>155</v>
      </c>
      <c r="K6" s="102" t="s">
        <v>156</v>
      </c>
      <c r="L6" s="102" t="s">
        <v>146</v>
      </c>
      <c r="M6" s="102" t="s">
        <v>155</v>
      </c>
      <c r="N6" s="102" t="s">
        <v>156</v>
      </c>
      <c r="O6" s="102" t="s">
        <v>120</v>
      </c>
      <c r="P6" s="102" t="s">
        <v>157</v>
      </c>
      <c r="Q6" s="63" t="s">
        <v>156</v>
      </c>
      <c r="R6" s="101" t="s">
        <v>146</v>
      </c>
      <c r="S6" s="102" t="s">
        <v>155</v>
      </c>
      <c r="T6" s="61" t="s">
        <v>156</v>
      </c>
      <c r="U6" s="101" t="s">
        <v>146</v>
      </c>
      <c r="V6" s="102" t="s">
        <v>155</v>
      </c>
      <c r="W6" s="102" t="s">
        <v>156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166"/>
      <c r="AI6" s="62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customFormat="1" ht="18.75" customHeight="1" spans="1:256">
      <c r="A7" s="74" t="s">
        <v>88</v>
      </c>
      <c r="B7" s="74" t="s">
        <v>88</v>
      </c>
      <c r="C7" s="74" t="s">
        <v>88</v>
      </c>
      <c r="D7" s="74" t="s">
        <v>88</v>
      </c>
      <c r="E7" s="19">
        <v>1</v>
      </c>
      <c r="F7" s="19">
        <v>2</v>
      </c>
      <c r="G7" s="12">
        <v>3</v>
      </c>
      <c r="H7" s="12">
        <v>4</v>
      </c>
      <c r="I7" s="12">
        <v>5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  <c r="O7" s="12">
        <v>11</v>
      </c>
      <c r="P7" s="12">
        <v>12</v>
      </c>
      <c r="Q7" s="12">
        <v>13</v>
      </c>
      <c r="R7" s="12">
        <v>14</v>
      </c>
      <c r="S7" s="12">
        <v>15</v>
      </c>
      <c r="T7" s="12">
        <v>16</v>
      </c>
      <c r="U7" s="12">
        <v>17</v>
      </c>
      <c r="V7" s="12">
        <v>18</v>
      </c>
      <c r="W7" s="12">
        <v>19</v>
      </c>
      <c r="X7" s="12">
        <v>20</v>
      </c>
      <c r="Y7" s="12">
        <v>21</v>
      </c>
      <c r="Z7" s="12">
        <v>22</v>
      </c>
      <c r="AA7" s="12">
        <v>23</v>
      </c>
      <c r="AB7" s="12">
        <v>24</v>
      </c>
      <c r="AC7" s="12">
        <v>25</v>
      </c>
      <c r="AD7" s="12">
        <v>26</v>
      </c>
      <c r="AE7" s="12">
        <v>27</v>
      </c>
      <c r="AF7" s="12">
        <v>28</v>
      </c>
      <c r="AG7" s="12">
        <v>29</v>
      </c>
      <c r="AH7" s="12">
        <v>30</v>
      </c>
      <c r="AI7" s="12">
        <v>31</v>
      </c>
      <c r="AJ7" s="3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</row>
    <row r="8" s="57" customFormat="1" ht="18.75" customHeight="1" spans="1:256">
      <c r="A8" s="30"/>
      <c r="B8" s="30"/>
      <c r="C8" s="30"/>
      <c r="D8" s="31"/>
      <c r="E8" s="33"/>
      <c r="F8" s="103"/>
      <c r="G8" s="104"/>
      <c r="H8" s="33"/>
      <c r="I8" s="103"/>
      <c r="J8" s="104"/>
      <c r="K8" s="105"/>
      <c r="L8" s="33"/>
      <c r="M8" s="104"/>
      <c r="N8" s="105"/>
      <c r="O8" s="33"/>
      <c r="P8" s="104"/>
      <c r="Q8" s="33"/>
      <c r="R8" s="104"/>
      <c r="S8" s="33"/>
      <c r="T8" s="103"/>
      <c r="U8" s="104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3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customFormat="1" ht="18" customHeight="1" spans="1:36">
      <c r="A9" s="2"/>
      <c r="B9" s="2"/>
      <c r="C9" s="2"/>
      <c r="D9" s="3"/>
      <c r="E9" s="80"/>
      <c r="F9" s="2"/>
      <c r="G9" s="2"/>
      <c r="H9" s="80"/>
      <c r="I9" s="80"/>
      <c r="J9" s="2"/>
      <c r="K9" s="80"/>
      <c r="L9" s="80"/>
      <c r="M9" s="80"/>
      <c r="N9" s="80"/>
      <c r="O9" s="80"/>
      <c r="P9" s="80"/>
      <c r="Q9" s="80"/>
      <c r="R9" s="80"/>
      <c r="S9" s="80"/>
      <c r="T9" s="80"/>
      <c r="U9" s="2"/>
      <c r="V9" s="80"/>
      <c r="W9" s="80"/>
      <c r="X9" s="80"/>
      <c r="Y9" s="2"/>
      <c r="Z9" s="2"/>
      <c r="AA9" s="80"/>
      <c r="AB9" s="80"/>
      <c r="AC9" s="80"/>
      <c r="AD9" s="80"/>
      <c r="AE9" s="80"/>
      <c r="AF9" s="80"/>
      <c r="AG9" s="80"/>
      <c r="AH9" s="80"/>
      <c r="AI9" s="3"/>
      <c r="AJ9" s="2"/>
    </row>
    <row r="10" customFormat="1" ht="18" customHeight="1" spans="1:256">
      <c r="A10" s="2"/>
      <c r="B10" s="2"/>
      <c r="C10" s="2"/>
      <c r="D10" s="2"/>
      <c r="E10" s="2"/>
      <c r="G10" s="2"/>
      <c r="H10" s="2"/>
      <c r="I10" s="80"/>
      <c r="J10" s="2"/>
      <c r="K10" s="2"/>
      <c r="L10" s="80"/>
      <c r="M10" s="2"/>
      <c r="N10" s="2"/>
      <c r="O10" s="2"/>
      <c r="P10" s="2"/>
      <c r="Q10" s="2"/>
      <c r="R10" s="2"/>
      <c r="S10" s="2"/>
      <c r="T10" s="2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customFormat="1" ht="18" customHeight="1" spans="1:256">
      <c r="A11" s="81"/>
      <c r="B11" s="81"/>
      <c r="C11" s="79"/>
      <c r="D11" s="3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customFormat="1" ht="18" customHeight="1" spans="1:256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customFormat="1" ht="18" customHeight="1" spans="1:256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customFormat="1" ht="18" customHeight="1" spans="1:256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customFormat="1" ht="18" customHeight="1" spans="1:256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customFormat="1" ht="18" customHeight="1" spans="1:256">
      <c r="A16" s="81"/>
      <c r="B16" s="81"/>
      <c r="C16" s="79"/>
      <c r="D16" s="3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customFormat="1" ht="18" customHeight="1" spans="1:256">
      <c r="A17" s="81"/>
      <c r="B17" s="81"/>
      <c r="C17" s="79"/>
      <c r="D17" s="3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customFormat="1" ht="18" customHeight="1" spans="1:256">
      <c r="A18" s="81"/>
      <c r="B18" s="81"/>
      <c r="C18" s="79"/>
      <c r="D18" s="3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customFormat="1" ht="18" customHeight="1" spans="1:256">
      <c r="A19" s="81"/>
      <c r="B19" s="81"/>
      <c r="C19" s="79"/>
      <c r="D19" s="3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customFormat="1" ht="18" customHeight="1" spans="1:256">
      <c r="A20" s="81"/>
      <c r="B20" s="81"/>
      <c r="C20" s="79"/>
      <c r="D20" s="3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</sheetData>
  <sheetProtection formatCells="0" formatColumns="0" formatRows="0"/>
  <mergeCells count="18"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4:AH6"/>
    <mergeCell ref="AI4:AI6"/>
  </mergeCells>
  <printOptions horizontalCentered="1"/>
  <pageMargins left="0.590277777777778" right="0.590277777777778" top="0.590277777777778" bottom="0.590277777777778" header="0.590277777777778" footer="0.393055555555556"/>
  <pageSetup paperSize="9" scale="45" fitToHeight="100" orientation="landscape" verticalDpi="300"/>
  <headerFooter alignWithMargins="0">
    <oddFooter>&amp;C第 &amp;P 页,共 &amp;N 页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25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87777777777778" customWidth="1"/>
    <col min="4" max="4" width="44.8777777777778" customWidth="1"/>
    <col min="5" max="5" width="11.3777777777778" customWidth="1"/>
    <col min="6" max="7" width="9.87777777777778" customWidth="1"/>
    <col min="8" max="8" width="9.12222222222222" customWidth="1"/>
    <col min="9" max="13" width="9.87777777777778" customWidth="1"/>
    <col min="14" max="14" width="9.12222222222222" customWidth="1"/>
    <col min="15" max="15" width="11.6222222222222" customWidth="1"/>
    <col min="16" max="16" width="9.12222222222222" customWidth="1"/>
    <col min="17" max="19" width="9.87777777777778" customWidth="1"/>
    <col min="20" max="20" width="12.1222222222222" customWidth="1"/>
  </cols>
  <sheetData>
    <row r="1" ht="18" customHeight="1" spans="1:249">
      <c r="A1" s="2"/>
      <c r="O1" s="2"/>
      <c r="P1" s="2"/>
      <c r="T1" s="84" t="s">
        <v>294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</row>
    <row r="2" ht="32.25" customHeight="1" spans="1:249">
      <c r="A2" s="6" t="s">
        <v>295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</row>
    <row r="3" ht="18" customHeight="1" spans="1:249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82"/>
      <c r="P3" s="82"/>
      <c r="Q3" s="69"/>
      <c r="R3" s="69"/>
      <c r="S3" s="69"/>
      <c r="T3" s="85" t="s">
        <v>160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</row>
    <row r="4" ht="18.75" customHeight="1" spans="1:249">
      <c r="A4" s="70" t="s">
        <v>95</v>
      </c>
      <c r="B4" s="70"/>
      <c r="C4" s="70"/>
      <c r="D4" s="71" t="s">
        <v>96</v>
      </c>
      <c r="E4" s="71" t="s">
        <v>133</v>
      </c>
      <c r="F4" s="71" t="s">
        <v>161</v>
      </c>
      <c r="G4" s="60" t="s">
        <v>162</v>
      </c>
      <c r="H4" s="71" t="s">
        <v>163</v>
      </c>
      <c r="I4" s="71" t="s">
        <v>164</v>
      </c>
      <c r="J4" s="71" t="s">
        <v>165</v>
      </c>
      <c r="K4" s="71" t="s">
        <v>166</v>
      </c>
      <c r="L4" s="71" t="s">
        <v>167</v>
      </c>
      <c r="M4" s="71" t="s">
        <v>168</v>
      </c>
      <c r="N4" s="71" t="s">
        <v>169</v>
      </c>
      <c r="O4" s="71" t="s">
        <v>170</v>
      </c>
      <c r="P4" s="71" t="s">
        <v>171</v>
      </c>
      <c r="Q4" s="71" t="s">
        <v>172</v>
      </c>
      <c r="R4" s="86" t="s">
        <v>173</v>
      </c>
      <c r="S4" s="86" t="s">
        <v>174</v>
      </c>
      <c r="T4" s="86" t="s">
        <v>175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</row>
    <row r="5" ht="18.75" customHeight="1" spans="1:249">
      <c r="A5" s="72" t="s">
        <v>98</v>
      </c>
      <c r="B5" s="72" t="s">
        <v>99</v>
      </c>
      <c r="C5" s="72" t="s">
        <v>100</v>
      </c>
      <c r="D5" s="73"/>
      <c r="E5" s="73"/>
      <c r="F5" s="73"/>
      <c r="G5" s="63"/>
      <c r="H5" s="73"/>
      <c r="I5" s="73"/>
      <c r="J5" s="73"/>
      <c r="K5" s="73"/>
      <c r="L5" s="73"/>
      <c r="M5" s="73"/>
      <c r="N5" s="73"/>
      <c r="O5" s="73"/>
      <c r="P5" s="73"/>
      <c r="Q5" s="73"/>
      <c r="R5" s="86"/>
      <c r="S5" s="86"/>
      <c r="T5" s="86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</row>
    <row r="6" ht="18.75" customHeight="1" spans="1:249">
      <c r="A6" s="26" t="s">
        <v>88</v>
      </c>
      <c r="B6" s="26" t="s">
        <v>88</v>
      </c>
      <c r="C6" s="26" t="s">
        <v>88</v>
      </c>
      <c r="D6" s="26" t="s">
        <v>88</v>
      </c>
      <c r="E6" s="162">
        <v>1</v>
      </c>
      <c r="F6" s="162">
        <v>2</v>
      </c>
      <c r="G6" s="162">
        <v>3</v>
      </c>
      <c r="H6" s="162">
        <v>4</v>
      </c>
      <c r="I6" s="162">
        <v>5</v>
      </c>
      <c r="J6" s="162">
        <v>6</v>
      </c>
      <c r="K6" s="162">
        <v>7</v>
      </c>
      <c r="L6" s="162">
        <v>8</v>
      </c>
      <c r="M6" s="162">
        <v>9</v>
      </c>
      <c r="N6" s="162">
        <v>10</v>
      </c>
      <c r="O6" s="162">
        <v>11</v>
      </c>
      <c r="P6" s="162">
        <v>12</v>
      </c>
      <c r="Q6" s="162">
        <v>13</v>
      </c>
      <c r="R6" s="162">
        <v>14</v>
      </c>
      <c r="S6" s="162">
        <v>15</v>
      </c>
      <c r="T6" s="162">
        <v>16</v>
      </c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</row>
    <row r="7" s="57" customFormat="1" ht="18.75" customHeight="1" spans="1:249">
      <c r="A7" s="30"/>
      <c r="B7" s="30"/>
      <c r="C7" s="30"/>
      <c r="D7" s="31"/>
      <c r="E7" s="76"/>
      <c r="F7" s="76"/>
      <c r="G7" s="163"/>
      <c r="H7" s="77"/>
      <c r="I7" s="78"/>
      <c r="J7" s="76"/>
      <c r="K7" s="76"/>
      <c r="L7" s="77"/>
      <c r="M7" s="76"/>
      <c r="N7" s="77"/>
      <c r="O7" s="78"/>
      <c r="P7" s="77"/>
      <c r="Q7" s="78"/>
      <c r="R7" s="76"/>
      <c r="S7" s="76"/>
      <c r="T7" s="77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</row>
    <row r="8" ht="18" customHeight="1" spans="1:20">
      <c r="A8" s="2"/>
      <c r="B8" s="2"/>
      <c r="C8" s="79"/>
      <c r="D8" s="3"/>
      <c r="E8" s="80"/>
      <c r="F8" s="80"/>
      <c r="G8" s="80"/>
      <c r="H8" s="80"/>
      <c r="I8" s="80"/>
      <c r="J8" s="80"/>
      <c r="K8" s="80"/>
      <c r="L8" s="83"/>
      <c r="M8" s="80"/>
      <c r="N8" s="80"/>
      <c r="O8" s="80"/>
      <c r="P8" s="80"/>
      <c r="Q8" s="80"/>
      <c r="R8" s="84"/>
      <c r="S8" s="2"/>
      <c r="T8" s="84"/>
    </row>
    <row r="9" ht="18" customHeight="1" spans="1:2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0"/>
      <c r="N9" s="80"/>
      <c r="O9" s="80"/>
      <c r="P9" s="80"/>
      <c r="Q9" s="2"/>
      <c r="R9" s="2"/>
      <c r="S9" s="2"/>
      <c r="T9" s="2"/>
    </row>
    <row r="10" ht="18" customHeight="1" spans="1:20">
      <c r="A10" s="2"/>
      <c r="B10" s="2"/>
      <c r="C10" s="2"/>
      <c r="D10" s="2"/>
      <c r="E10" s="2"/>
      <c r="H10" s="57"/>
      <c r="I10" s="2"/>
      <c r="L10" s="2"/>
      <c r="M10" s="2"/>
      <c r="N10" s="2"/>
      <c r="O10" s="2"/>
      <c r="P10" s="2"/>
      <c r="Q10" s="2"/>
      <c r="R10" s="2"/>
      <c r="T10" s="2"/>
    </row>
    <row r="11" ht="30" customHeight="1" spans="1:20">
      <c r="A11" s="2"/>
      <c r="B11" s="2"/>
      <c r="C11" s="2"/>
      <c r="D11" s="2"/>
      <c r="E11" s="2"/>
      <c r="H11" s="57"/>
      <c r="I11" s="2"/>
      <c r="L11" s="2"/>
      <c r="M11" s="2"/>
      <c r="N11" s="2"/>
      <c r="O11" s="2"/>
      <c r="P11" s="2"/>
      <c r="Q11" s="2"/>
      <c r="T11" s="2"/>
    </row>
    <row r="12" ht="18" customHeight="1" spans="1:249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</row>
    <row r="13" ht="18" customHeight="1" spans="1:249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</row>
    <row r="14" ht="18" customHeight="1" spans="1:249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</row>
    <row r="15" ht="12.75" customHeight="1" spans="4:20">
      <c r="D15" s="2"/>
      <c r="J15" s="57"/>
      <c r="O15" s="2"/>
      <c r="P15" s="2"/>
      <c r="Q15" s="2"/>
      <c r="T15" s="2"/>
    </row>
    <row r="16" ht="12.75" customHeight="1" spans="4:20">
      <c r="D16" s="2"/>
      <c r="J16" s="57"/>
      <c r="K16" s="57"/>
      <c r="M16" s="2"/>
      <c r="N16" s="2"/>
      <c r="O16" s="2"/>
      <c r="P16" s="2"/>
      <c r="Q16" s="2"/>
      <c r="T16" s="2"/>
    </row>
    <row r="17" ht="12.75" customHeight="1" spans="11:20">
      <c r="K17" s="57"/>
      <c r="L17" s="2"/>
      <c r="M17" s="2"/>
      <c r="N17" s="2"/>
      <c r="O17" s="2"/>
      <c r="P17" s="2"/>
      <c r="Q17" s="2"/>
      <c r="T17" s="2"/>
    </row>
    <row r="18" ht="12.75" customHeight="1" spans="12:16">
      <c r="L18" s="2"/>
      <c r="M18" s="2"/>
      <c r="N18" s="2"/>
      <c r="O18" s="2"/>
      <c r="P18" s="2"/>
    </row>
    <row r="19" ht="12.75" customHeight="1"/>
    <row r="20" ht="9.75" customHeight="1" spans="15:16">
      <c r="O20" s="2"/>
      <c r="P20" s="2"/>
    </row>
    <row r="21" ht="12.75" customHeight="1"/>
    <row r="22" ht="12.75" customHeight="1"/>
    <row r="23" ht="12.75" customHeight="1"/>
    <row r="24" ht="12.75" customHeight="1"/>
    <row r="25" ht="9.75" customHeight="1" spans="13:16">
      <c r="M25" s="2"/>
      <c r="N25" s="2"/>
      <c r="O25" s="2"/>
      <c r="P25" s="2"/>
    </row>
  </sheetData>
  <sheetProtection formatCells="0" formatColumns="0" formatRows="0"/>
  <mergeCells count="17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590277777777778" right="0.590277777777778" top="0.590277777777778" bottom="0.590277777777778" header="0.590277777777778" footer="0.393055555555556"/>
  <pageSetup paperSize="9" scale="73" fitToHeight="100" orientation="landscape" verticalDpi="300"/>
  <headerFooter alignWithMargins="0">
    <oddFooter>&amp;C第 &amp;P 页,共 &amp;N 页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2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12222222222222" customWidth="1"/>
    <col min="4" max="4" width="52.3777777777778" customWidth="1"/>
    <col min="5" max="5" width="11" customWidth="1"/>
    <col min="6" max="6" width="9.5" customWidth="1"/>
    <col min="7" max="8" width="13" customWidth="1"/>
    <col min="9" max="9" width="11.8777777777778" customWidth="1"/>
    <col min="10" max="10" width="12.8777777777778" customWidth="1"/>
    <col min="11" max="11" width="11.1222222222222" customWidth="1"/>
    <col min="12" max="13" width="11.8777777777778" customWidth="1"/>
    <col min="14" max="14" width="14.6222222222222" customWidth="1"/>
    <col min="15" max="15" width="8.87777777777778" customWidth="1"/>
    <col min="16" max="16" width="14.6222222222222" customWidth="1"/>
    <col min="17" max="17" width="9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296</v>
      </c>
      <c r="Q1" s="3"/>
    </row>
    <row r="2" ht="18" customHeight="1" spans="1:17">
      <c r="A2" s="6" t="s">
        <v>297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8"/>
    </row>
    <row r="4" s="1" customFormat="1" ht="20.25" customHeight="1" spans="1:17">
      <c r="A4" s="45" t="s">
        <v>95</v>
      </c>
      <c r="B4" s="46"/>
      <c r="C4" s="47"/>
      <c r="D4" s="11" t="s">
        <v>96</v>
      </c>
      <c r="E4" s="48" t="s">
        <v>133</v>
      </c>
      <c r="F4" s="49" t="s">
        <v>178</v>
      </c>
      <c r="G4" s="49"/>
      <c r="H4" s="49"/>
      <c r="I4" s="49"/>
      <c r="J4" s="49"/>
      <c r="K4" s="59"/>
      <c r="L4" s="59"/>
      <c r="M4" s="50" t="s">
        <v>179</v>
      </c>
      <c r="N4" s="50" t="s">
        <v>180</v>
      </c>
      <c r="O4" s="13"/>
      <c r="P4" s="60" t="s">
        <v>181</v>
      </c>
      <c r="Q4" s="67"/>
    </row>
    <row r="5" s="1" customFormat="1" ht="19.5" customHeight="1" spans="1:17">
      <c r="A5" s="17" t="s">
        <v>98</v>
      </c>
      <c r="B5" s="19" t="s">
        <v>99</v>
      </c>
      <c r="C5" s="17" t="s">
        <v>100</v>
      </c>
      <c r="D5" s="18"/>
      <c r="E5" s="50"/>
      <c r="F5" s="51" t="s">
        <v>182</v>
      </c>
      <c r="G5" s="45" t="s">
        <v>183</v>
      </c>
      <c r="H5" s="46"/>
      <c r="I5" s="45" t="s">
        <v>184</v>
      </c>
      <c r="J5" s="46"/>
      <c r="K5" s="60" t="s">
        <v>143</v>
      </c>
      <c r="L5" s="60"/>
      <c r="M5" s="50"/>
      <c r="N5" s="50"/>
      <c r="O5" s="20" t="s">
        <v>185</v>
      </c>
      <c r="P5" s="61"/>
      <c r="Q5" s="67"/>
    </row>
    <row r="6" s="1" customFormat="1" ht="19.5" customHeight="1" spans="1:17">
      <c r="A6" s="18"/>
      <c r="B6" s="17"/>
      <c r="C6" s="18"/>
      <c r="D6" s="18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3"/>
      <c r="Q6" s="67"/>
    </row>
    <row r="7" s="1" customFormat="1" ht="18.75" customHeight="1" spans="1:17">
      <c r="A7" s="26" t="s">
        <v>88</v>
      </c>
      <c r="B7" s="26" t="s">
        <v>88</v>
      </c>
      <c r="C7" s="26" t="s">
        <v>88</v>
      </c>
      <c r="D7" s="26" t="s">
        <v>88</v>
      </c>
      <c r="E7" s="53">
        <v>1</v>
      </c>
      <c r="F7" s="53">
        <v>2</v>
      </c>
      <c r="G7" s="53">
        <v>3</v>
      </c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13">
        <v>10</v>
      </c>
      <c r="O7" s="13">
        <v>11</v>
      </c>
      <c r="P7" s="53">
        <v>12</v>
      </c>
      <c r="Q7" s="68"/>
    </row>
    <row r="8" s="2" customFormat="1" ht="18.75" customHeight="1" spans="1:17">
      <c r="A8" s="30"/>
      <c r="B8" s="30"/>
      <c r="C8" s="30"/>
      <c r="D8" s="31"/>
      <c r="E8" s="105"/>
      <c r="F8" s="33"/>
      <c r="G8" s="104"/>
      <c r="H8" s="105"/>
      <c r="I8" s="105"/>
      <c r="J8" s="105"/>
      <c r="K8" s="105"/>
      <c r="L8" s="33"/>
      <c r="M8" s="105"/>
      <c r="N8" s="33"/>
      <c r="O8" s="64"/>
      <c r="P8" s="103"/>
      <c r="Q8" s="67"/>
    </row>
    <row r="9" ht="18" customHeight="1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ht="18" customHeight="1" spans="1:16">
      <c r="A10" s="2"/>
      <c r="B10" s="2"/>
      <c r="C10" s="2"/>
      <c r="D10" s="2"/>
      <c r="E10" s="2"/>
      <c r="G10" s="2"/>
      <c r="H10" s="2"/>
      <c r="I10" s="2"/>
      <c r="J10" s="2"/>
      <c r="K10" s="2"/>
      <c r="L10" s="57"/>
      <c r="M10" s="2"/>
      <c r="N10" s="2"/>
      <c r="O10" s="2"/>
      <c r="P10" s="2"/>
    </row>
    <row r="11" ht="18" customHeight="1" spans="2:16">
      <c r="B11" s="2"/>
      <c r="C11" s="2"/>
      <c r="D11" s="2"/>
      <c r="I11" s="2"/>
      <c r="J11" s="2"/>
      <c r="K11" s="2"/>
      <c r="L11" s="57"/>
      <c r="M11" s="2"/>
      <c r="N11" s="2"/>
      <c r="O11" s="2"/>
      <c r="P11" s="2"/>
    </row>
    <row r="12" ht="18" customHeight="1" spans="3:17">
      <c r="C12" s="2"/>
      <c r="D12" s="2"/>
      <c r="J12" s="2"/>
      <c r="K12" s="2"/>
      <c r="L12" s="2"/>
      <c r="P12" s="2"/>
      <c r="Q12" s="2"/>
    </row>
    <row r="13" ht="26.25" customHeight="1" spans="3:17">
      <c r="C13" s="2"/>
      <c r="D13" s="2"/>
      <c r="E13" s="57"/>
      <c r="J13" s="2"/>
      <c r="K13" s="2"/>
      <c r="L13" s="2"/>
      <c r="Q13" s="2"/>
    </row>
    <row r="14" ht="12.75" customHeight="1" spans="4:12">
      <c r="D14" s="2"/>
      <c r="K14" s="57"/>
      <c r="L14" s="2"/>
    </row>
    <row r="15" ht="12.75" customHeight="1" spans="4:12">
      <c r="D15" s="2"/>
      <c r="K15" s="57"/>
      <c r="L15" s="2"/>
    </row>
    <row r="16" ht="12.75" customHeight="1" spans="4:12">
      <c r="D16" s="2"/>
      <c r="K16" s="57"/>
      <c r="L16" s="2"/>
    </row>
    <row r="17" ht="12.75" customHeight="1" spans="10:12">
      <c r="J17" s="2"/>
      <c r="K17" s="2"/>
      <c r="L17" s="2"/>
    </row>
    <row r="18" ht="12.75" customHeight="1" spans="10:11">
      <c r="J18" s="2"/>
      <c r="K18" s="2"/>
    </row>
    <row r="19" ht="12.75" customHeight="1" spans="10:11">
      <c r="J19" s="2"/>
      <c r="K19" s="2"/>
    </row>
    <row r="20" ht="9.75" customHeight="1" spans="11:11">
      <c r="K20" s="57"/>
    </row>
    <row r="21" ht="9.75" customHeight="1" spans="11:11">
      <c r="K21" s="57"/>
    </row>
    <row r="22" ht="9.75" customHeight="1" spans="11:11">
      <c r="K22" s="57"/>
    </row>
  </sheetData>
  <sheetProtection formatCells="0" formatColumns="0" formatRows="0"/>
  <mergeCells count="10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P4:P6"/>
  </mergeCells>
  <printOptions horizontalCentered="1"/>
  <pageMargins left="0.590277777777778" right="0.590277777777778" top="0.590277777777778" bottom="0.590277777777778" header="0.590277777777778" footer="0.393055555555556"/>
  <pageSetup paperSize="9" scale="77" fitToHeight="100" orientation="landscape" verticalDpi="300"/>
  <headerFooter alignWithMargins="0">
    <oddFooter>&amp;C第 &amp;P 页,共 &amp;N 页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showGridLines="0" showZeros="0" workbookViewId="0">
      <selection activeCell="A1" sqref="A1"/>
    </sheetView>
  </sheetViews>
  <sheetFormatPr defaultColWidth="9" defaultRowHeight="11.25"/>
  <cols>
    <col min="1" max="1" width="6.87777777777778" customWidth="1"/>
    <col min="2" max="2" width="7.12222222222222" customWidth="1"/>
    <col min="3" max="3" width="7.37777777777778" customWidth="1"/>
    <col min="4" max="4" width="38.8777777777778" customWidth="1"/>
    <col min="5" max="5" width="45.3777777777778" customWidth="1"/>
    <col min="6" max="6" width="7" customWidth="1"/>
    <col min="7" max="7" width="10" customWidth="1"/>
    <col min="8" max="8" width="10.3777777777778" customWidth="1"/>
    <col min="9" max="9" width="10.6222222222222" customWidth="1"/>
    <col min="10" max="10" width="10.8777777777778" customWidth="1"/>
    <col min="11" max="11" width="12" customWidth="1"/>
    <col min="13" max="14" width="11" customWidth="1"/>
    <col min="15" max="15" width="10.8777777777778" customWidth="1"/>
  </cols>
  <sheetData>
    <row r="1" ht="12" customHeight="1" spans="1:16">
      <c r="A1" s="3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298</v>
      </c>
    </row>
    <row r="2" ht="20.4" customHeight="1" spans="1:16">
      <c r="A2" s="6" t="s">
        <v>299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7.25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s="1" customFormat="1" ht="18.75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300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s="1" customFormat="1" ht="18.75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s="1" customFormat="1" ht="18.75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s="1" customFormat="1" ht="18.7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v>2</v>
      </c>
      <c r="I7" s="42">
        <v>3</v>
      </c>
      <c r="J7" s="42">
        <v>4</v>
      </c>
      <c r="K7" s="42">
        <v>5</v>
      </c>
      <c r="L7" s="42">
        <v>6</v>
      </c>
      <c r="M7" s="42">
        <v>7</v>
      </c>
      <c r="N7" s="42">
        <v>8</v>
      </c>
      <c r="O7" s="43">
        <v>9</v>
      </c>
      <c r="P7" s="43">
        <v>10</v>
      </c>
    </row>
    <row r="8" s="2" customFormat="1" ht="18.75" customHeight="1" spans="1:16">
      <c r="A8" s="29"/>
      <c r="B8" s="30"/>
      <c r="C8" s="30"/>
      <c r="D8" s="31"/>
      <c r="E8" s="32"/>
      <c r="F8" s="32"/>
      <c r="G8" s="33"/>
      <c r="H8" s="34"/>
      <c r="I8" s="34"/>
      <c r="J8" s="34"/>
      <c r="K8" s="34"/>
      <c r="L8" s="34"/>
      <c r="M8" s="34"/>
      <c r="N8" s="34"/>
      <c r="O8" s="34"/>
      <c r="P8" s="34"/>
    </row>
    <row r="9" ht="10.8" customHeight="1"/>
    <row r="10" ht="10.8" customHeight="1"/>
    <row r="11" ht="10.8" customHeight="1"/>
    <row r="12" ht="10.8" customHeight="1" spans="4:4">
      <c r="D12" s="35"/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73" fitToHeight="100" orientation="landscape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0"/>
  <sheetViews>
    <sheetView showGridLines="0" showZeros="0" workbookViewId="0">
      <selection activeCell="A1" sqref="A1"/>
    </sheetView>
  </sheetViews>
  <sheetFormatPr defaultColWidth="9" defaultRowHeight="11.25"/>
  <cols>
    <col min="1" max="2" width="6.87777777777778" style="109" customWidth="1"/>
    <col min="3" max="3" width="7.37777777777778" style="109" customWidth="1"/>
    <col min="4" max="4" width="47.8777777777778" style="109" customWidth="1"/>
    <col min="5" max="5" width="16.3777777777778" style="109" customWidth="1"/>
    <col min="6" max="6" width="13.1222222222222" style="109" customWidth="1"/>
    <col min="7" max="7" width="11.6222222222222" style="109" customWidth="1"/>
    <col min="8" max="8" width="11.8777777777778" style="109" customWidth="1"/>
    <col min="9" max="9" width="9.37777777777778" style="109" customWidth="1"/>
    <col min="10" max="10" width="11" style="109" customWidth="1"/>
    <col min="11" max="11" width="10.5" style="109" customWidth="1"/>
    <col min="12" max="12" width="9.62222222222222" style="109" customWidth="1"/>
    <col min="13" max="13" width="11.1222222222222" style="109" customWidth="1"/>
    <col min="14" max="14" width="10.8777777777778" style="109" customWidth="1"/>
    <col min="15" max="15" width="10.5" style="109" customWidth="1"/>
    <col min="16" max="16" width="12" style="109" customWidth="1"/>
    <col min="17" max="17" width="12.5" style="109" customWidth="1"/>
    <col min="18" max="23" width="10.1222222222222" style="109" customWidth="1"/>
    <col min="24" max="24" width="14" style="109" customWidth="1"/>
    <col min="25" max="25" width="12.3777777777778" style="109" customWidth="1"/>
    <col min="26" max="26" width="12" style="109" customWidth="1"/>
    <col min="27" max="27" width="9.37777777777778" style="109" customWidth="1"/>
    <col min="28" max="35" width="11.1222222222222" style="109" customWidth="1"/>
    <col min="36" max="16384" width="9" style="109"/>
  </cols>
  <sheetData>
    <row r="1" customFormat="1" ht="18" customHeight="1" spans="1:256">
      <c r="A1" s="110"/>
      <c r="B1" s="111"/>
      <c r="C1" s="112"/>
      <c r="D1" s="113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 t="s">
        <v>301</v>
      </c>
      <c r="AJ1" s="142"/>
      <c r="AK1" s="113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2"/>
      <c r="DY1" s="142"/>
      <c r="DZ1" s="142"/>
      <c r="EA1" s="142"/>
      <c r="EB1" s="142"/>
      <c r="EC1" s="142"/>
      <c r="ED1" s="142"/>
      <c r="EE1" s="142"/>
      <c r="EF1" s="142"/>
      <c r="EG1" s="142"/>
      <c r="EH1" s="142"/>
      <c r="EI1" s="142"/>
      <c r="EJ1" s="142"/>
      <c r="EK1" s="142"/>
      <c r="EL1" s="142"/>
      <c r="EM1" s="142"/>
      <c r="EN1" s="142"/>
      <c r="EO1" s="142"/>
      <c r="EP1" s="142"/>
      <c r="EQ1" s="142"/>
      <c r="ER1" s="142"/>
      <c r="ES1" s="142"/>
      <c r="ET1" s="142"/>
      <c r="EU1" s="142"/>
      <c r="EV1" s="142"/>
      <c r="EW1" s="142"/>
      <c r="EX1" s="142"/>
      <c r="EY1" s="142"/>
      <c r="EZ1" s="142"/>
      <c r="FA1" s="142"/>
      <c r="FB1" s="142"/>
      <c r="FC1" s="142"/>
      <c r="FD1" s="142"/>
      <c r="FE1" s="142"/>
      <c r="FF1" s="142"/>
      <c r="FG1" s="142"/>
      <c r="FH1" s="142"/>
      <c r="FI1" s="142"/>
      <c r="FJ1" s="142"/>
      <c r="FK1" s="142"/>
      <c r="FL1" s="142"/>
      <c r="FM1" s="142"/>
      <c r="FN1" s="142"/>
      <c r="FO1" s="142"/>
      <c r="FP1" s="142"/>
      <c r="FQ1" s="142"/>
      <c r="FR1" s="142"/>
      <c r="FS1" s="142"/>
      <c r="FT1" s="142"/>
      <c r="FU1" s="142"/>
      <c r="FV1" s="142"/>
      <c r="FW1" s="142"/>
      <c r="FX1" s="142"/>
      <c r="FY1" s="142"/>
      <c r="FZ1" s="142"/>
      <c r="GA1" s="142"/>
      <c r="GB1" s="142"/>
      <c r="GC1" s="142"/>
      <c r="GD1" s="142"/>
      <c r="GE1" s="142"/>
      <c r="GF1" s="142"/>
      <c r="GG1" s="142"/>
      <c r="GH1" s="142"/>
      <c r="GI1" s="142"/>
      <c r="GJ1" s="142"/>
      <c r="GK1" s="142"/>
      <c r="GL1" s="142"/>
      <c r="GM1" s="142"/>
      <c r="GN1" s="142"/>
      <c r="GO1" s="142"/>
      <c r="GP1" s="142"/>
      <c r="GQ1" s="142"/>
      <c r="GR1" s="142"/>
      <c r="GS1" s="142"/>
      <c r="GT1" s="142"/>
      <c r="GU1" s="142"/>
      <c r="GV1" s="142"/>
      <c r="GW1" s="142"/>
      <c r="GX1" s="142"/>
      <c r="GY1" s="142"/>
      <c r="GZ1" s="142"/>
      <c r="HA1" s="142"/>
      <c r="HB1" s="142"/>
      <c r="HC1" s="142"/>
      <c r="HD1" s="142"/>
      <c r="HE1" s="142"/>
      <c r="HF1" s="142"/>
      <c r="HG1" s="142"/>
      <c r="HH1" s="142"/>
      <c r="HI1" s="142"/>
      <c r="HJ1" s="142"/>
      <c r="HK1" s="142"/>
      <c r="HL1" s="142"/>
      <c r="HM1" s="142"/>
      <c r="HN1" s="142"/>
      <c r="HO1" s="142"/>
      <c r="HP1" s="142"/>
      <c r="HQ1" s="142"/>
      <c r="HR1" s="142"/>
      <c r="HS1" s="142"/>
      <c r="HT1" s="142"/>
      <c r="HU1" s="142"/>
      <c r="HV1" s="142"/>
      <c r="HW1" s="142"/>
      <c r="HX1" s="142"/>
      <c r="HY1" s="142"/>
      <c r="HZ1" s="142"/>
      <c r="IA1" s="142"/>
      <c r="IB1" s="142"/>
      <c r="IC1" s="142"/>
      <c r="ID1" s="142"/>
      <c r="IE1" s="142"/>
      <c r="IF1" s="142"/>
      <c r="IG1" s="142"/>
      <c r="IH1" s="142"/>
      <c r="II1" s="142"/>
      <c r="IJ1" s="142"/>
      <c r="IK1" s="142"/>
      <c r="IL1" s="142"/>
      <c r="IM1" s="142"/>
      <c r="IN1" s="142"/>
      <c r="IO1" s="142"/>
      <c r="IP1" s="142"/>
      <c r="IQ1" s="142"/>
      <c r="IR1" s="142"/>
      <c r="IS1" s="142"/>
      <c r="IT1" s="142"/>
      <c r="IU1" s="142"/>
      <c r="IV1" s="142"/>
    </row>
    <row r="2" customFormat="1" ht="18" customHeight="1" spans="1:256">
      <c r="A2" s="115" t="s">
        <v>302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154"/>
      <c r="FL2" s="154"/>
      <c r="FM2" s="154"/>
      <c r="FN2" s="154"/>
      <c r="FO2" s="154"/>
      <c r="FP2" s="154"/>
      <c r="FQ2" s="154"/>
      <c r="FR2" s="154"/>
      <c r="FS2" s="154"/>
      <c r="FT2" s="154"/>
      <c r="FU2" s="154"/>
      <c r="FV2" s="154"/>
      <c r="FW2" s="154"/>
      <c r="FX2" s="154"/>
      <c r="FY2" s="154"/>
      <c r="FZ2" s="154"/>
      <c r="GA2" s="154"/>
      <c r="GB2" s="154"/>
      <c r="GC2" s="154"/>
      <c r="GD2" s="154"/>
      <c r="GE2" s="154"/>
      <c r="GF2" s="154"/>
      <c r="GG2" s="154"/>
      <c r="GH2" s="154"/>
      <c r="GI2" s="154"/>
      <c r="GJ2" s="154"/>
      <c r="GK2" s="154"/>
      <c r="GL2" s="154"/>
      <c r="GM2" s="154"/>
      <c r="GN2" s="154"/>
      <c r="GO2" s="154"/>
      <c r="GP2" s="154"/>
      <c r="GQ2" s="154"/>
      <c r="GR2" s="154"/>
      <c r="GS2" s="154"/>
      <c r="GT2" s="154"/>
      <c r="GU2" s="154"/>
      <c r="GV2" s="154"/>
      <c r="GW2" s="154"/>
      <c r="GX2" s="154"/>
      <c r="GY2" s="154"/>
      <c r="GZ2" s="154"/>
      <c r="HA2" s="154"/>
      <c r="HB2" s="154"/>
      <c r="HC2" s="154"/>
      <c r="HD2" s="154"/>
      <c r="HE2" s="154"/>
      <c r="HF2" s="154"/>
      <c r="HG2" s="154"/>
      <c r="HH2" s="154"/>
      <c r="HI2" s="154"/>
      <c r="HJ2" s="154"/>
      <c r="HK2" s="154"/>
      <c r="HL2" s="154"/>
      <c r="HM2" s="154"/>
      <c r="HN2" s="154"/>
      <c r="HO2" s="154"/>
      <c r="HP2" s="154"/>
      <c r="HQ2" s="154"/>
      <c r="HR2" s="154"/>
      <c r="HS2" s="154"/>
      <c r="HT2" s="154"/>
      <c r="HU2" s="154"/>
      <c r="HV2" s="154"/>
      <c r="HW2" s="154"/>
      <c r="HX2" s="154"/>
      <c r="HY2" s="154"/>
      <c r="HZ2" s="154"/>
      <c r="IA2" s="154"/>
      <c r="IB2" s="154"/>
      <c r="IC2" s="154"/>
      <c r="ID2" s="154"/>
      <c r="IE2" s="154"/>
      <c r="IF2" s="154"/>
      <c r="IG2" s="154"/>
      <c r="IH2" s="154"/>
      <c r="II2" s="154"/>
      <c r="IJ2" s="154"/>
      <c r="IK2" s="154"/>
      <c r="IL2" s="154"/>
      <c r="IM2" s="154"/>
      <c r="IN2" s="154"/>
      <c r="IO2" s="154"/>
      <c r="IP2" s="154"/>
      <c r="IQ2" s="154"/>
      <c r="IR2" s="154"/>
      <c r="IS2" s="154"/>
      <c r="IT2" s="154"/>
      <c r="IU2" s="154"/>
      <c r="IV2" s="154"/>
    </row>
    <row r="3" customFormat="1" ht="18" customHeight="1" spans="1:256">
      <c r="A3" s="116"/>
      <c r="B3" s="116"/>
      <c r="C3" s="117"/>
      <c r="D3" s="118"/>
      <c r="E3" s="119"/>
      <c r="F3" s="114"/>
      <c r="G3" s="114"/>
      <c r="H3" s="114"/>
      <c r="I3" s="114"/>
      <c r="J3" s="114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4" t="s">
        <v>9</v>
      </c>
      <c r="AJ3" s="118"/>
      <c r="AK3" s="113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18"/>
      <c r="FQ3" s="118"/>
      <c r="FR3" s="118"/>
      <c r="FS3" s="118"/>
      <c r="FT3" s="118"/>
      <c r="FU3" s="118"/>
      <c r="FV3" s="118"/>
      <c r="FW3" s="118"/>
      <c r="FX3" s="118"/>
      <c r="FY3" s="118"/>
      <c r="FZ3" s="118"/>
      <c r="GA3" s="118"/>
      <c r="GB3" s="118"/>
      <c r="GC3" s="118"/>
      <c r="GD3" s="118"/>
      <c r="GE3" s="118"/>
      <c r="GF3" s="118"/>
      <c r="GG3" s="118"/>
      <c r="GH3" s="118"/>
      <c r="GI3" s="118"/>
      <c r="GJ3" s="118"/>
      <c r="GK3" s="118"/>
      <c r="GL3" s="118"/>
      <c r="GM3" s="118"/>
      <c r="GN3" s="118"/>
      <c r="GO3" s="118"/>
      <c r="GP3" s="118"/>
      <c r="GQ3" s="118"/>
      <c r="GR3" s="118"/>
      <c r="GS3" s="118"/>
      <c r="GT3" s="118"/>
      <c r="GU3" s="118"/>
      <c r="GV3" s="118"/>
      <c r="GW3" s="118"/>
      <c r="GX3" s="118"/>
      <c r="GY3" s="118"/>
      <c r="GZ3" s="118"/>
      <c r="HA3" s="118"/>
      <c r="HB3" s="118"/>
      <c r="HC3" s="118"/>
      <c r="HD3" s="118"/>
      <c r="HE3" s="118"/>
      <c r="HF3" s="118"/>
      <c r="HG3" s="118"/>
      <c r="HH3" s="118"/>
      <c r="HI3" s="118"/>
      <c r="HJ3" s="118"/>
      <c r="HK3" s="118"/>
      <c r="HL3" s="118"/>
      <c r="HM3" s="118"/>
      <c r="HN3" s="118"/>
      <c r="HO3" s="118"/>
      <c r="HP3" s="118"/>
      <c r="HQ3" s="118"/>
      <c r="HR3" s="118"/>
      <c r="HS3" s="118"/>
      <c r="HT3" s="118"/>
      <c r="HU3" s="118"/>
      <c r="HV3" s="118"/>
      <c r="HW3" s="118"/>
      <c r="HX3" s="118"/>
      <c r="HY3" s="118"/>
      <c r="HZ3" s="118"/>
      <c r="IA3" s="118"/>
      <c r="IB3" s="118"/>
      <c r="IC3" s="118"/>
      <c r="ID3" s="118"/>
      <c r="IE3" s="118"/>
      <c r="IF3" s="118"/>
      <c r="IG3" s="118"/>
      <c r="IH3" s="118"/>
      <c r="II3" s="118"/>
      <c r="IJ3" s="118"/>
      <c r="IK3" s="118"/>
      <c r="IL3" s="118"/>
      <c r="IM3" s="118"/>
      <c r="IN3" s="118"/>
      <c r="IO3" s="118"/>
      <c r="IP3" s="118"/>
      <c r="IQ3" s="118"/>
      <c r="IR3" s="118"/>
      <c r="IS3" s="118"/>
      <c r="IT3" s="118"/>
      <c r="IU3" s="118"/>
      <c r="IV3" s="118"/>
    </row>
    <row r="4" customFormat="1" ht="21.75" customHeight="1" spans="1:256">
      <c r="A4" s="120" t="s">
        <v>95</v>
      </c>
      <c r="B4" s="121"/>
      <c r="C4" s="122"/>
      <c r="D4" s="123" t="s">
        <v>96</v>
      </c>
      <c r="E4" s="124" t="s">
        <v>133</v>
      </c>
      <c r="F4" s="120" t="s">
        <v>134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0" t="s">
        <v>135</v>
      </c>
      <c r="Y4" s="121"/>
      <c r="Z4" s="121"/>
      <c r="AA4" s="121"/>
      <c r="AB4" s="122"/>
      <c r="AC4" s="149" t="s">
        <v>303</v>
      </c>
      <c r="AD4" s="123"/>
      <c r="AE4" s="123"/>
      <c r="AF4" s="123"/>
      <c r="AG4" s="155"/>
      <c r="AH4" s="123" t="s">
        <v>137</v>
      </c>
      <c r="AI4" s="156" t="s">
        <v>138</v>
      </c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  <c r="IU4" s="157"/>
      <c r="IV4" s="157"/>
    </row>
    <row r="5" customFormat="1" ht="22.5" customHeight="1" spans="1:256">
      <c r="A5" s="126" t="s">
        <v>98</v>
      </c>
      <c r="B5" s="127" t="s">
        <v>99</v>
      </c>
      <c r="C5" s="128" t="s">
        <v>100</v>
      </c>
      <c r="D5" s="129"/>
      <c r="E5" s="86"/>
      <c r="F5" s="130" t="s">
        <v>139</v>
      </c>
      <c r="G5" s="120" t="s">
        <v>140</v>
      </c>
      <c r="H5" s="121"/>
      <c r="I5" s="120" t="s">
        <v>141</v>
      </c>
      <c r="J5" s="121"/>
      <c r="K5" s="121"/>
      <c r="L5" s="120" t="s">
        <v>142</v>
      </c>
      <c r="M5" s="121"/>
      <c r="N5" s="121"/>
      <c r="O5" s="144" t="s">
        <v>143</v>
      </c>
      <c r="P5" s="144"/>
      <c r="Q5" s="144"/>
      <c r="R5" s="129" t="s">
        <v>249</v>
      </c>
      <c r="S5" s="123"/>
      <c r="T5" s="123"/>
      <c r="U5" s="129" t="s">
        <v>145</v>
      </c>
      <c r="V5" s="129"/>
      <c r="W5" s="145"/>
      <c r="X5" s="146" t="s">
        <v>146</v>
      </c>
      <c r="Y5" s="150" t="s">
        <v>147</v>
      </c>
      <c r="Z5" s="150" t="s">
        <v>148</v>
      </c>
      <c r="AA5" s="150" t="s">
        <v>149</v>
      </c>
      <c r="AB5" s="150" t="s">
        <v>150</v>
      </c>
      <c r="AC5" s="151" t="s">
        <v>120</v>
      </c>
      <c r="AD5" s="152" t="s">
        <v>304</v>
      </c>
      <c r="AE5" s="153"/>
      <c r="AF5" s="152" t="s">
        <v>305</v>
      </c>
      <c r="AG5" s="158"/>
      <c r="AH5" s="145"/>
      <c r="AI5" s="156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customFormat="1" ht="22.5" customHeight="1" spans="1:256">
      <c r="A6" s="131"/>
      <c r="B6" s="132"/>
      <c r="C6" s="133"/>
      <c r="D6" s="129"/>
      <c r="E6" s="86"/>
      <c r="F6" s="134"/>
      <c r="G6" s="135" t="s">
        <v>155</v>
      </c>
      <c r="H6" s="136" t="s">
        <v>156</v>
      </c>
      <c r="I6" s="136" t="s">
        <v>146</v>
      </c>
      <c r="J6" s="136" t="s">
        <v>155</v>
      </c>
      <c r="K6" s="136" t="s">
        <v>156</v>
      </c>
      <c r="L6" s="136" t="s">
        <v>146</v>
      </c>
      <c r="M6" s="136" t="s">
        <v>155</v>
      </c>
      <c r="N6" s="136" t="s">
        <v>156</v>
      </c>
      <c r="O6" s="136" t="s">
        <v>120</v>
      </c>
      <c r="P6" s="136" t="s">
        <v>157</v>
      </c>
      <c r="Q6" s="147" t="s">
        <v>156</v>
      </c>
      <c r="R6" s="135" t="s">
        <v>146</v>
      </c>
      <c r="S6" s="136" t="s">
        <v>155</v>
      </c>
      <c r="T6" s="136" t="s">
        <v>156</v>
      </c>
      <c r="U6" s="136" t="s">
        <v>146</v>
      </c>
      <c r="V6" s="136" t="s">
        <v>155</v>
      </c>
      <c r="W6" s="136" t="s">
        <v>156</v>
      </c>
      <c r="X6" s="124"/>
      <c r="Y6" s="124"/>
      <c r="Z6" s="124"/>
      <c r="AA6" s="124"/>
      <c r="AB6" s="124"/>
      <c r="AC6" s="147"/>
      <c r="AD6" s="152" t="s">
        <v>157</v>
      </c>
      <c r="AE6" s="152" t="s">
        <v>306</v>
      </c>
      <c r="AF6" s="152" t="s">
        <v>157</v>
      </c>
      <c r="AG6" s="152" t="s">
        <v>306</v>
      </c>
      <c r="AH6" s="145"/>
      <c r="AI6" s="156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</row>
    <row r="7" customFormat="1" ht="18.75" customHeight="1" spans="1:256">
      <c r="A7" s="137" t="s">
        <v>88</v>
      </c>
      <c r="B7" s="137" t="s">
        <v>88</v>
      </c>
      <c r="C7" s="137" t="s">
        <v>88</v>
      </c>
      <c r="D7" s="137" t="s">
        <v>88</v>
      </c>
      <c r="E7" s="138">
        <v>1</v>
      </c>
      <c r="F7" s="138">
        <v>2</v>
      </c>
      <c r="G7" s="139">
        <v>3</v>
      </c>
      <c r="H7" s="139">
        <v>4</v>
      </c>
      <c r="I7" s="139">
        <v>5</v>
      </c>
      <c r="J7" s="139">
        <v>6</v>
      </c>
      <c r="K7" s="139">
        <v>7</v>
      </c>
      <c r="L7" s="139">
        <v>8</v>
      </c>
      <c r="M7" s="139">
        <v>9</v>
      </c>
      <c r="N7" s="139">
        <v>10</v>
      </c>
      <c r="O7" s="139">
        <v>11</v>
      </c>
      <c r="P7" s="139">
        <v>12</v>
      </c>
      <c r="Q7" s="139">
        <v>13</v>
      </c>
      <c r="R7" s="139">
        <v>14</v>
      </c>
      <c r="S7" s="139">
        <v>15</v>
      </c>
      <c r="T7" s="139">
        <v>16</v>
      </c>
      <c r="U7" s="139">
        <v>17</v>
      </c>
      <c r="V7" s="139">
        <v>18</v>
      </c>
      <c r="W7" s="139">
        <v>19</v>
      </c>
      <c r="X7" s="139">
        <v>20</v>
      </c>
      <c r="Y7" s="139">
        <v>21</v>
      </c>
      <c r="Z7" s="139">
        <v>22</v>
      </c>
      <c r="AA7" s="139">
        <v>23</v>
      </c>
      <c r="AB7" s="139">
        <v>24</v>
      </c>
      <c r="AC7" s="139">
        <v>25</v>
      </c>
      <c r="AD7" s="139">
        <v>26</v>
      </c>
      <c r="AE7" s="139">
        <v>27</v>
      </c>
      <c r="AF7" s="139">
        <v>28</v>
      </c>
      <c r="AG7" s="139">
        <v>29</v>
      </c>
      <c r="AH7" s="139">
        <v>30</v>
      </c>
      <c r="AI7" s="139">
        <v>31</v>
      </c>
      <c r="AJ7" s="157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  <c r="GK7" s="159"/>
      <c r="GL7" s="159"/>
      <c r="GM7" s="159"/>
      <c r="GN7" s="159"/>
      <c r="GO7" s="159"/>
      <c r="GP7" s="159"/>
      <c r="GQ7" s="159"/>
      <c r="GR7" s="159"/>
      <c r="GS7" s="159"/>
      <c r="GT7" s="159"/>
      <c r="GU7" s="159"/>
      <c r="GV7" s="159"/>
      <c r="GW7" s="159"/>
      <c r="GX7" s="159"/>
      <c r="GY7" s="159"/>
      <c r="GZ7" s="159"/>
      <c r="HA7" s="159"/>
      <c r="HB7" s="159"/>
      <c r="HC7" s="159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  <c r="IV7" s="159"/>
    </row>
    <row r="8" s="57" customFormat="1" ht="20.25" customHeight="1" spans="1:256">
      <c r="A8" s="140"/>
      <c r="B8" s="140"/>
      <c r="C8" s="140"/>
      <c r="D8" s="141"/>
      <c r="E8" s="33"/>
      <c r="F8" s="103"/>
      <c r="G8" s="104"/>
      <c r="H8" s="33"/>
      <c r="I8" s="103"/>
      <c r="J8" s="104"/>
      <c r="K8" s="105"/>
      <c r="L8" s="33"/>
      <c r="M8" s="104"/>
      <c r="N8" s="105"/>
      <c r="O8" s="33"/>
      <c r="P8" s="104"/>
      <c r="Q8" s="33"/>
      <c r="R8" s="104"/>
      <c r="S8" s="105"/>
      <c r="T8" s="105"/>
      <c r="U8" s="105"/>
      <c r="V8" s="105"/>
      <c r="W8" s="148"/>
      <c r="X8" s="33"/>
      <c r="Y8" s="105"/>
      <c r="Z8" s="105"/>
      <c r="AA8" s="105"/>
      <c r="AB8" s="105"/>
      <c r="AC8" s="105"/>
      <c r="AD8" s="105"/>
      <c r="AE8" s="105"/>
      <c r="AF8" s="105"/>
      <c r="AG8" s="105"/>
      <c r="AH8" s="160"/>
      <c r="AI8" s="161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  <c r="HV8" s="157"/>
      <c r="HW8" s="157"/>
      <c r="HX8" s="157"/>
      <c r="HY8" s="157"/>
      <c r="HZ8" s="157"/>
      <c r="IA8" s="157"/>
      <c r="IB8" s="157"/>
      <c r="IC8" s="157"/>
      <c r="ID8" s="157"/>
      <c r="IE8" s="157"/>
      <c r="IF8" s="157"/>
      <c r="IG8" s="157"/>
      <c r="IH8" s="157"/>
      <c r="II8" s="157"/>
      <c r="IJ8" s="157"/>
      <c r="IK8" s="157"/>
      <c r="IL8" s="157"/>
      <c r="IM8" s="157"/>
      <c r="IN8" s="157"/>
      <c r="IO8" s="157"/>
      <c r="IP8" s="157"/>
      <c r="IQ8" s="157"/>
      <c r="IR8" s="157"/>
      <c r="IS8" s="157"/>
      <c r="IT8" s="157"/>
      <c r="IU8" s="157"/>
      <c r="IV8" s="157"/>
    </row>
    <row r="9" customFormat="1" ht="18" customHeight="1" spans="1:36">
      <c r="A9" s="116"/>
      <c r="B9" s="116"/>
      <c r="C9" s="116"/>
      <c r="D9" s="142"/>
      <c r="E9" s="143"/>
      <c r="F9" s="116"/>
      <c r="G9" s="116"/>
      <c r="H9" s="143"/>
      <c r="I9" s="143"/>
      <c r="J9" s="116"/>
      <c r="K9" s="143"/>
      <c r="L9" s="143"/>
      <c r="M9" s="143"/>
      <c r="N9" s="143"/>
      <c r="O9" s="143"/>
      <c r="P9" s="143"/>
      <c r="Q9" s="143"/>
      <c r="R9" s="116"/>
      <c r="S9" s="143"/>
      <c r="T9" s="143"/>
      <c r="U9" s="143"/>
      <c r="V9" s="143"/>
      <c r="W9" s="143"/>
      <c r="X9" s="143"/>
      <c r="Y9" s="116"/>
      <c r="Z9" s="116"/>
      <c r="AA9" s="143"/>
      <c r="AB9" s="143"/>
      <c r="AC9" s="143"/>
      <c r="AD9" s="143"/>
      <c r="AE9" s="143"/>
      <c r="AF9" s="143"/>
      <c r="AG9" s="143"/>
      <c r="AH9" s="143"/>
      <c r="AI9" s="142"/>
      <c r="AJ9" s="116"/>
    </row>
    <row r="10" customFormat="1" ht="18" customHeight="1" spans="1:256">
      <c r="A10" s="116"/>
      <c r="B10" s="116"/>
      <c r="C10" s="116"/>
      <c r="D10" s="116"/>
      <c r="E10" s="116"/>
      <c r="G10" s="116"/>
      <c r="H10" s="116"/>
      <c r="I10" s="143"/>
      <c r="J10" s="116"/>
      <c r="K10" s="116"/>
      <c r="L10" s="143"/>
      <c r="M10" s="116"/>
      <c r="N10" s="116"/>
      <c r="O10" s="116"/>
      <c r="P10" s="116"/>
      <c r="Q10" s="116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/>
      <c r="GT10" s="142"/>
      <c r="GU10" s="142"/>
      <c r="GV10" s="142"/>
      <c r="GW10" s="142"/>
      <c r="GX10" s="142"/>
      <c r="GY10" s="142"/>
      <c r="GZ10" s="142"/>
      <c r="HA10" s="142"/>
      <c r="HB10" s="142"/>
      <c r="HC10" s="142"/>
      <c r="HD10" s="142"/>
      <c r="HE10" s="142"/>
      <c r="HF10" s="142"/>
      <c r="HG10" s="142"/>
      <c r="HH10" s="142"/>
      <c r="HI10" s="142"/>
      <c r="HJ10" s="142"/>
      <c r="HK10" s="142"/>
      <c r="HL10" s="142"/>
      <c r="HM10" s="142"/>
      <c r="HN10" s="142"/>
      <c r="HO10" s="142"/>
      <c r="HP10" s="142"/>
      <c r="HQ10" s="142"/>
      <c r="HR10" s="142"/>
      <c r="HS10" s="142"/>
      <c r="HT10" s="142"/>
      <c r="HU10" s="142"/>
      <c r="HV10" s="142"/>
      <c r="HW10" s="142"/>
      <c r="HX10" s="142"/>
      <c r="HY10" s="142"/>
      <c r="HZ10" s="142"/>
      <c r="IA10" s="142"/>
      <c r="IB10" s="142"/>
      <c r="IC10" s="142"/>
      <c r="ID10" s="142"/>
      <c r="IE10" s="142"/>
      <c r="IF10" s="142"/>
      <c r="IG10" s="142"/>
      <c r="IH10" s="142"/>
      <c r="II10" s="142"/>
      <c r="IJ10" s="142"/>
      <c r="IK10" s="142"/>
      <c r="IL10" s="142"/>
      <c r="IM10" s="142"/>
      <c r="IN10" s="142"/>
      <c r="IO10" s="142"/>
      <c r="IP10" s="142"/>
      <c r="IQ10" s="142"/>
      <c r="IR10" s="142"/>
      <c r="IS10" s="142"/>
      <c r="IT10" s="142"/>
      <c r="IU10" s="142"/>
      <c r="IV10" s="142"/>
    </row>
    <row r="11" customFormat="1" ht="18" customHeight="1" spans="1:256">
      <c r="A11" s="111"/>
      <c r="B11" s="111"/>
      <c r="C11" s="117"/>
      <c r="D11" s="142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42"/>
      <c r="GU11" s="142"/>
      <c r="GV11" s="142"/>
      <c r="GW11" s="142"/>
      <c r="GX11" s="142"/>
      <c r="GY11" s="142"/>
      <c r="GZ11" s="142"/>
      <c r="HA11" s="142"/>
      <c r="HB11" s="142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  <c r="HT11" s="142"/>
      <c r="HU11" s="142"/>
      <c r="HV11" s="142"/>
      <c r="HW11" s="142"/>
      <c r="HX11" s="142"/>
      <c r="HY11" s="142"/>
      <c r="HZ11" s="142"/>
      <c r="IA11" s="142"/>
      <c r="IB11" s="142"/>
      <c r="IC11" s="142"/>
      <c r="ID11" s="142"/>
      <c r="IE11" s="142"/>
      <c r="IF11" s="142"/>
      <c r="IG11" s="142"/>
      <c r="IH11" s="142"/>
      <c r="II11" s="142"/>
      <c r="IJ11" s="142"/>
      <c r="IK11" s="142"/>
      <c r="IL11" s="142"/>
      <c r="IM11" s="142"/>
      <c r="IN11" s="142"/>
      <c r="IO11" s="142"/>
      <c r="IP11" s="142"/>
      <c r="IQ11" s="142"/>
      <c r="IR11" s="142"/>
      <c r="IS11" s="142"/>
      <c r="IT11" s="142"/>
      <c r="IU11" s="142"/>
      <c r="IV11" s="142"/>
    </row>
    <row r="12" customFormat="1" ht="18" customHeight="1" spans="1:256">
      <c r="A12" s="111"/>
      <c r="B12" s="111"/>
      <c r="C12" s="117"/>
      <c r="D12" s="142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  <c r="GM12" s="142"/>
      <c r="GN12" s="142"/>
      <c r="GO12" s="142"/>
      <c r="GP12" s="142"/>
      <c r="GQ12" s="142"/>
      <c r="GR12" s="142"/>
      <c r="GS12" s="142"/>
      <c r="GT12" s="142"/>
      <c r="GU12" s="142"/>
      <c r="GV12" s="142"/>
      <c r="GW12" s="142"/>
      <c r="GX12" s="142"/>
      <c r="GY12" s="142"/>
      <c r="GZ12" s="142"/>
      <c r="HA12" s="142"/>
      <c r="HB12" s="142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  <c r="HT12" s="142"/>
      <c r="HU12" s="142"/>
      <c r="HV12" s="142"/>
      <c r="HW12" s="142"/>
      <c r="HX12" s="142"/>
      <c r="HY12" s="142"/>
      <c r="HZ12" s="142"/>
      <c r="IA12" s="142"/>
      <c r="IB12" s="142"/>
      <c r="IC12" s="142"/>
      <c r="ID12" s="142"/>
      <c r="IE12" s="142"/>
      <c r="IF12" s="142"/>
      <c r="IG12" s="142"/>
      <c r="IH12" s="142"/>
      <c r="II12" s="142"/>
      <c r="IJ12" s="142"/>
      <c r="IK12" s="142"/>
      <c r="IL12" s="142"/>
      <c r="IM12" s="142"/>
      <c r="IN12" s="142"/>
      <c r="IO12" s="142"/>
      <c r="IP12" s="142"/>
      <c r="IQ12" s="142"/>
      <c r="IR12" s="142"/>
      <c r="IS12" s="142"/>
      <c r="IT12" s="142"/>
      <c r="IU12" s="142"/>
      <c r="IV12" s="142"/>
    </row>
    <row r="13" customFormat="1" ht="18" customHeight="1" spans="1:256">
      <c r="A13" s="111"/>
      <c r="B13" s="111"/>
      <c r="C13" s="117"/>
      <c r="D13" s="142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  <c r="GI13" s="142"/>
      <c r="GJ13" s="142"/>
      <c r="GK13" s="142"/>
      <c r="GL13" s="142"/>
      <c r="GM13" s="142"/>
      <c r="GN13" s="142"/>
      <c r="GO13" s="142"/>
      <c r="GP13" s="142"/>
      <c r="GQ13" s="142"/>
      <c r="GR13" s="142"/>
      <c r="GS13" s="142"/>
      <c r="GT13" s="142"/>
      <c r="GU13" s="142"/>
      <c r="GV13" s="142"/>
      <c r="GW13" s="142"/>
      <c r="GX13" s="142"/>
      <c r="GY13" s="142"/>
      <c r="GZ13" s="142"/>
      <c r="HA13" s="142"/>
      <c r="HB13" s="142"/>
      <c r="HC13" s="142"/>
      <c r="HD13" s="142"/>
      <c r="HE13" s="142"/>
      <c r="HF13" s="142"/>
      <c r="HG13" s="142"/>
      <c r="HH13" s="142"/>
      <c r="HI13" s="142"/>
      <c r="HJ13" s="142"/>
      <c r="HK13" s="142"/>
      <c r="HL13" s="142"/>
      <c r="HM13" s="142"/>
      <c r="HN13" s="142"/>
      <c r="HO13" s="142"/>
      <c r="HP13" s="142"/>
      <c r="HQ13" s="142"/>
      <c r="HR13" s="142"/>
      <c r="HS13" s="142"/>
      <c r="HT13" s="142"/>
      <c r="HU13" s="142"/>
      <c r="HV13" s="142"/>
      <c r="HW13" s="142"/>
      <c r="HX13" s="142"/>
      <c r="HY13" s="142"/>
      <c r="HZ13" s="142"/>
      <c r="IA13" s="142"/>
      <c r="IB13" s="142"/>
      <c r="IC13" s="142"/>
      <c r="ID13" s="142"/>
      <c r="IE13" s="142"/>
      <c r="IF13" s="142"/>
      <c r="IG13" s="142"/>
      <c r="IH13" s="142"/>
      <c r="II13" s="142"/>
      <c r="IJ13" s="142"/>
      <c r="IK13" s="142"/>
      <c r="IL13" s="142"/>
      <c r="IM13" s="142"/>
      <c r="IN13" s="142"/>
      <c r="IO13" s="142"/>
      <c r="IP13" s="142"/>
      <c r="IQ13" s="142"/>
      <c r="IR13" s="142"/>
      <c r="IS13" s="142"/>
      <c r="IT13" s="142"/>
      <c r="IU13" s="142"/>
      <c r="IV13" s="142"/>
    </row>
    <row r="14" customFormat="1" ht="18" customHeight="1" spans="1:256">
      <c r="A14" s="111"/>
      <c r="B14" s="111"/>
      <c r="C14" s="117"/>
      <c r="D14" s="142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  <c r="GM14" s="142"/>
      <c r="GN14" s="142"/>
      <c r="GO14" s="142"/>
      <c r="GP14" s="142"/>
      <c r="GQ14" s="142"/>
      <c r="GR14" s="142"/>
      <c r="GS14" s="142"/>
      <c r="GT14" s="142"/>
      <c r="GU14" s="142"/>
      <c r="GV14" s="142"/>
      <c r="GW14" s="142"/>
      <c r="GX14" s="142"/>
      <c r="GY14" s="142"/>
      <c r="GZ14" s="142"/>
      <c r="HA14" s="142"/>
      <c r="HB14" s="142"/>
      <c r="HC14" s="142"/>
      <c r="HD14" s="142"/>
      <c r="HE14" s="142"/>
      <c r="HF14" s="142"/>
      <c r="HG14" s="142"/>
      <c r="HH14" s="142"/>
      <c r="HI14" s="142"/>
      <c r="HJ14" s="142"/>
      <c r="HK14" s="142"/>
      <c r="HL14" s="142"/>
      <c r="HM14" s="142"/>
      <c r="HN14" s="142"/>
      <c r="HO14" s="142"/>
      <c r="HP14" s="142"/>
      <c r="HQ14" s="142"/>
      <c r="HR14" s="142"/>
      <c r="HS14" s="142"/>
      <c r="HT14" s="142"/>
      <c r="HU14" s="142"/>
      <c r="HV14" s="142"/>
      <c r="HW14" s="142"/>
      <c r="HX14" s="142"/>
      <c r="HY14" s="142"/>
      <c r="HZ14" s="142"/>
      <c r="IA14" s="142"/>
      <c r="IB14" s="142"/>
      <c r="IC14" s="142"/>
      <c r="ID14" s="142"/>
      <c r="IE14" s="142"/>
      <c r="IF14" s="142"/>
      <c r="IG14" s="142"/>
      <c r="IH14" s="142"/>
      <c r="II14" s="142"/>
      <c r="IJ14" s="142"/>
      <c r="IK14" s="142"/>
      <c r="IL14" s="142"/>
      <c r="IM14" s="142"/>
      <c r="IN14" s="142"/>
      <c r="IO14" s="142"/>
      <c r="IP14" s="142"/>
      <c r="IQ14" s="142"/>
      <c r="IR14" s="142"/>
      <c r="IS14" s="142"/>
      <c r="IT14" s="142"/>
      <c r="IU14" s="142"/>
      <c r="IV14" s="142"/>
    </row>
    <row r="15" customFormat="1" ht="18" customHeight="1" spans="1:256">
      <c r="A15" s="111"/>
      <c r="B15" s="111"/>
      <c r="C15" s="117"/>
      <c r="D15" s="142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AA15" s="143"/>
      <c r="AB15" s="143"/>
      <c r="AC15" s="143"/>
      <c r="AD15" s="143"/>
      <c r="AE15" s="143"/>
      <c r="AF15" s="143"/>
      <c r="AG15" s="143"/>
      <c r="AH15" s="143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  <c r="GE15" s="142"/>
      <c r="GF15" s="142"/>
      <c r="GG15" s="142"/>
      <c r="GH15" s="142"/>
      <c r="GI15" s="142"/>
      <c r="GJ15" s="142"/>
      <c r="GK15" s="142"/>
      <c r="GL15" s="142"/>
      <c r="GM15" s="142"/>
      <c r="GN15" s="142"/>
      <c r="GO15" s="142"/>
      <c r="GP15" s="142"/>
      <c r="GQ15" s="142"/>
      <c r="GR15" s="142"/>
      <c r="GS15" s="142"/>
      <c r="GT15" s="142"/>
      <c r="GU15" s="142"/>
      <c r="GV15" s="142"/>
      <c r="GW15" s="142"/>
      <c r="GX15" s="142"/>
      <c r="GY15" s="142"/>
      <c r="GZ15" s="142"/>
      <c r="HA15" s="142"/>
      <c r="HB15" s="142"/>
      <c r="HC15" s="142"/>
      <c r="HD15" s="142"/>
      <c r="HE15" s="142"/>
      <c r="HF15" s="142"/>
      <c r="HG15" s="142"/>
      <c r="HH15" s="142"/>
      <c r="HI15" s="142"/>
      <c r="HJ15" s="142"/>
      <c r="HK15" s="142"/>
      <c r="HL15" s="142"/>
      <c r="HM15" s="142"/>
      <c r="HN15" s="142"/>
      <c r="HO15" s="142"/>
      <c r="HP15" s="142"/>
      <c r="HQ15" s="142"/>
      <c r="HR15" s="142"/>
      <c r="HS15" s="142"/>
      <c r="HT15" s="142"/>
      <c r="HU15" s="142"/>
      <c r="HV15" s="142"/>
      <c r="HW15" s="142"/>
      <c r="HX15" s="142"/>
      <c r="HY15" s="142"/>
      <c r="HZ15" s="142"/>
      <c r="IA15" s="142"/>
      <c r="IB15" s="142"/>
      <c r="IC15" s="142"/>
      <c r="ID15" s="142"/>
      <c r="IE15" s="142"/>
      <c r="IF15" s="142"/>
      <c r="IG15" s="142"/>
      <c r="IH15" s="142"/>
      <c r="II15" s="142"/>
      <c r="IJ15" s="142"/>
      <c r="IK15" s="142"/>
      <c r="IL15" s="142"/>
      <c r="IM15" s="142"/>
      <c r="IN15" s="142"/>
      <c r="IO15" s="142"/>
      <c r="IP15" s="142"/>
      <c r="IQ15" s="142"/>
      <c r="IR15" s="142"/>
      <c r="IS15" s="142"/>
      <c r="IT15" s="142"/>
      <c r="IU15" s="142"/>
      <c r="IV15" s="142"/>
    </row>
    <row r="16" customFormat="1" ht="18" customHeight="1" spans="1:256">
      <c r="A16" s="111"/>
      <c r="B16" s="111"/>
      <c r="C16" s="117"/>
      <c r="D16" s="142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  <c r="GM16" s="142"/>
      <c r="GN16" s="142"/>
      <c r="GO16" s="142"/>
      <c r="GP16" s="142"/>
      <c r="GQ16" s="142"/>
      <c r="GR16" s="142"/>
      <c r="GS16" s="142"/>
      <c r="GT16" s="142"/>
      <c r="GU16" s="142"/>
      <c r="GV16" s="142"/>
      <c r="GW16" s="142"/>
      <c r="GX16" s="142"/>
      <c r="GY16" s="142"/>
      <c r="GZ16" s="142"/>
      <c r="HA16" s="142"/>
      <c r="HB16" s="142"/>
      <c r="HC16" s="142"/>
      <c r="HD16" s="142"/>
      <c r="HE16" s="142"/>
      <c r="HF16" s="142"/>
      <c r="HG16" s="142"/>
      <c r="HH16" s="142"/>
      <c r="HI16" s="142"/>
      <c r="HJ16" s="142"/>
      <c r="HK16" s="142"/>
      <c r="HL16" s="142"/>
      <c r="HM16" s="142"/>
      <c r="HN16" s="142"/>
      <c r="HO16" s="142"/>
      <c r="HP16" s="142"/>
      <c r="HQ16" s="142"/>
      <c r="HR16" s="142"/>
      <c r="HS16" s="142"/>
      <c r="HT16" s="142"/>
      <c r="HU16" s="142"/>
      <c r="HV16" s="142"/>
      <c r="HW16" s="142"/>
      <c r="HX16" s="142"/>
      <c r="HY16" s="142"/>
      <c r="HZ16" s="142"/>
      <c r="IA16" s="142"/>
      <c r="IB16" s="142"/>
      <c r="IC16" s="142"/>
      <c r="ID16" s="142"/>
      <c r="IE16" s="142"/>
      <c r="IF16" s="142"/>
      <c r="IG16" s="142"/>
      <c r="IH16" s="142"/>
      <c r="II16" s="142"/>
      <c r="IJ16" s="142"/>
      <c r="IK16" s="142"/>
      <c r="IL16" s="142"/>
      <c r="IM16" s="142"/>
      <c r="IN16" s="142"/>
      <c r="IO16" s="142"/>
      <c r="IP16" s="142"/>
      <c r="IQ16" s="142"/>
      <c r="IR16" s="142"/>
      <c r="IS16" s="142"/>
      <c r="IT16" s="142"/>
      <c r="IU16" s="142"/>
      <c r="IV16" s="142"/>
    </row>
    <row r="17" customFormat="1" ht="18" customHeight="1" spans="1:256">
      <c r="A17" s="111"/>
      <c r="B17" s="111"/>
      <c r="C17" s="117"/>
      <c r="D17" s="142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2"/>
      <c r="FX17" s="142"/>
      <c r="FY17" s="142"/>
      <c r="FZ17" s="142"/>
      <c r="GA17" s="142"/>
      <c r="GB17" s="142"/>
      <c r="GC17" s="142"/>
      <c r="GD17" s="142"/>
      <c r="GE17" s="142"/>
      <c r="GF17" s="142"/>
      <c r="GG17" s="142"/>
      <c r="GH17" s="142"/>
      <c r="GI17" s="142"/>
      <c r="GJ17" s="142"/>
      <c r="GK17" s="142"/>
      <c r="GL17" s="142"/>
      <c r="GM17" s="142"/>
      <c r="GN17" s="142"/>
      <c r="GO17" s="142"/>
      <c r="GP17" s="142"/>
      <c r="GQ17" s="142"/>
      <c r="GR17" s="142"/>
      <c r="GS17" s="142"/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2"/>
      <c r="HF17" s="142"/>
      <c r="HG17" s="142"/>
      <c r="HH17" s="142"/>
      <c r="HI17" s="142"/>
      <c r="HJ17" s="142"/>
      <c r="HK17" s="142"/>
      <c r="HL17" s="142"/>
      <c r="HM17" s="142"/>
      <c r="HN17" s="142"/>
      <c r="HO17" s="142"/>
      <c r="HP17" s="142"/>
      <c r="HQ17" s="142"/>
      <c r="HR17" s="142"/>
      <c r="HS17" s="142"/>
      <c r="HT17" s="142"/>
      <c r="HU17" s="142"/>
      <c r="HV17" s="142"/>
      <c r="HW17" s="142"/>
      <c r="HX17" s="142"/>
      <c r="HY17" s="142"/>
      <c r="HZ17" s="142"/>
      <c r="IA17" s="142"/>
      <c r="IB17" s="142"/>
      <c r="IC17" s="142"/>
      <c r="ID17" s="142"/>
      <c r="IE17" s="142"/>
      <c r="IF17" s="142"/>
      <c r="IG17" s="142"/>
      <c r="IH17" s="142"/>
      <c r="II17" s="142"/>
      <c r="IJ17" s="142"/>
      <c r="IK17" s="142"/>
      <c r="IL17" s="142"/>
      <c r="IM17" s="142"/>
      <c r="IN17" s="142"/>
      <c r="IO17" s="142"/>
      <c r="IP17" s="142"/>
      <c r="IQ17" s="142"/>
      <c r="IR17" s="142"/>
      <c r="IS17" s="142"/>
      <c r="IT17" s="142"/>
      <c r="IU17" s="142"/>
      <c r="IV17" s="142"/>
    </row>
    <row r="18" customFormat="1" ht="18" customHeight="1" spans="1:256">
      <c r="A18" s="111"/>
      <c r="B18" s="111"/>
      <c r="C18" s="117"/>
      <c r="D18" s="142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42"/>
      <c r="FP18" s="142"/>
      <c r="FQ18" s="142"/>
      <c r="FR18" s="142"/>
      <c r="FS18" s="142"/>
      <c r="FT18" s="142"/>
      <c r="FU18" s="142"/>
      <c r="FV18" s="142"/>
      <c r="FW18" s="142"/>
      <c r="FX18" s="142"/>
      <c r="FY18" s="142"/>
      <c r="FZ18" s="142"/>
      <c r="GA18" s="142"/>
      <c r="GB18" s="142"/>
      <c r="GC18" s="142"/>
      <c r="GD18" s="142"/>
      <c r="GE18" s="142"/>
      <c r="GF18" s="142"/>
      <c r="GG18" s="142"/>
      <c r="GH18" s="142"/>
      <c r="GI18" s="142"/>
      <c r="GJ18" s="142"/>
      <c r="GK18" s="142"/>
      <c r="GL18" s="142"/>
      <c r="GM18" s="142"/>
      <c r="GN18" s="142"/>
      <c r="GO18" s="142"/>
      <c r="GP18" s="142"/>
      <c r="GQ18" s="142"/>
      <c r="GR18" s="142"/>
      <c r="GS18" s="142"/>
      <c r="GT18" s="142"/>
      <c r="GU18" s="142"/>
      <c r="GV18" s="142"/>
      <c r="GW18" s="142"/>
      <c r="GX18" s="142"/>
      <c r="GY18" s="142"/>
      <c r="GZ18" s="142"/>
      <c r="HA18" s="142"/>
      <c r="HB18" s="142"/>
      <c r="HC18" s="142"/>
      <c r="HD18" s="142"/>
      <c r="HE18" s="142"/>
      <c r="HF18" s="142"/>
      <c r="HG18" s="142"/>
      <c r="HH18" s="142"/>
      <c r="HI18" s="142"/>
      <c r="HJ18" s="142"/>
      <c r="HK18" s="142"/>
      <c r="HL18" s="142"/>
      <c r="HM18" s="142"/>
      <c r="HN18" s="142"/>
      <c r="HO18" s="142"/>
      <c r="HP18" s="142"/>
      <c r="HQ18" s="142"/>
      <c r="HR18" s="142"/>
      <c r="HS18" s="142"/>
      <c r="HT18" s="142"/>
      <c r="HU18" s="142"/>
      <c r="HV18" s="142"/>
      <c r="HW18" s="142"/>
      <c r="HX18" s="142"/>
      <c r="HY18" s="142"/>
      <c r="HZ18" s="142"/>
      <c r="IA18" s="142"/>
      <c r="IB18" s="142"/>
      <c r="IC18" s="142"/>
      <c r="ID18" s="142"/>
      <c r="IE18" s="142"/>
      <c r="IF18" s="142"/>
      <c r="IG18" s="142"/>
      <c r="IH18" s="142"/>
      <c r="II18" s="142"/>
      <c r="IJ18" s="142"/>
      <c r="IK18" s="142"/>
      <c r="IL18" s="142"/>
      <c r="IM18" s="142"/>
      <c r="IN18" s="142"/>
      <c r="IO18" s="142"/>
      <c r="IP18" s="142"/>
      <c r="IQ18" s="142"/>
      <c r="IR18" s="142"/>
      <c r="IS18" s="142"/>
      <c r="IT18" s="142"/>
      <c r="IU18" s="142"/>
      <c r="IV18" s="142"/>
    </row>
    <row r="19" customFormat="1" ht="18" customHeight="1" spans="1:256">
      <c r="A19" s="111"/>
      <c r="B19" s="111"/>
      <c r="C19" s="117"/>
      <c r="D19" s="142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/>
      <c r="GD19" s="142"/>
      <c r="GE19" s="142"/>
      <c r="GF19" s="142"/>
      <c r="GG19" s="142"/>
      <c r="GH19" s="142"/>
      <c r="GI19" s="142"/>
      <c r="GJ19" s="142"/>
      <c r="GK19" s="142"/>
      <c r="GL19" s="142"/>
      <c r="GM19" s="142"/>
      <c r="GN19" s="142"/>
      <c r="GO19" s="142"/>
      <c r="GP19" s="142"/>
      <c r="GQ19" s="142"/>
      <c r="GR19" s="142"/>
      <c r="GS19" s="142"/>
      <c r="GT19" s="142"/>
      <c r="GU19" s="142"/>
      <c r="GV19" s="142"/>
      <c r="GW19" s="142"/>
      <c r="GX19" s="142"/>
      <c r="GY19" s="142"/>
      <c r="GZ19" s="142"/>
      <c r="HA19" s="142"/>
      <c r="HB19" s="142"/>
      <c r="HC19" s="142"/>
      <c r="HD19" s="142"/>
      <c r="HE19" s="142"/>
      <c r="HF19" s="142"/>
      <c r="HG19" s="142"/>
      <c r="HH19" s="142"/>
      <c r="HI19" s="142"/>
      <c r="HJ19" s="142"/>
      <c r="HK19" s="142"/>
      <c r="HL19" s="142"/>
      <c r="HM19" s="142"/>
      <c r="HN19" s="142"/>
      <c r="HO19" s="142"/>
      <c r="HP19" s="142"/>
      <c r="HQ19" s="142"/>
      <c r="HR19" s="142"/>
      <c r="HS19" s="142"/>
      <c r="HT19" s="142"/>
      <c r="HU19" s="142"/>
      <c r="HV19" s="142"/>
      <c r="HW19" s="142"/>
      <c r="HX19" s="142"/>
      <c r="HY19" s="142"/>
      <c r="HZ19" s="142"/>
      <c r="IA19" s="142"/>
      <c r="IB19" s="142"/>
      <c r="IC19" s="142"/>
      <c r="ID19" s="142"/>
      <c r="IE19" s="142"/>
      <c r="IF19" s="142"/>
      <c r="IG19" s="142"/>
      <c r="IH19" s="142"/>
      <c r="II19" s="142"/>
      <c r="IJ19" s="142"/>
      <c r="IK19" s="142"/>
      <c r="IL19" s="142"/>
      <c r="IM19" s="142"/>
      <c r="IN19" s="142"/>
      <c r="IO19" s="142"/>
      <c r="IP19" s="142"/>
      <c r="IQ19" s="142"/>
      <c r="IR19" s="142"/>
      <c r="IS19" s="142"/>
      <c r="IT19" s="142"/>
      <c r="IU19" s="142"/>
      <c r="IV19" s="142"/>
    </row>
    <row r="20" customFormat="1" ht="18" customHeight="1" spans="1:256">
      <c r="A20" s="111"/>
      <c r="B20" s="111"/>
      <c r="C20" s="117"/>
      <c r="D20" s="142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  <c r="GE20" s="142"/>
      <c r="GF20" s="142"/>
      <c r="GG20" s="142"/>
      <c r="GH20" s="142"/>
      <c r="GI20" s="142"/>
      <c r="GJ20" s="142"/>
      <c r="GK20" s="142"/>
      <c r="GL20" s="142"/>
      <c r="GM20" s="142"/>
      <c r="GN20" s="142"/>
      <c r="GO20" s="142"/>
      <c r="GP20" s="142"/>
      <c r="GQ20" s="142"/>
      <c r="GR20" s="142"/>
      <c r="GS20" s="142"/>
      <c r="GT20" s="142"/>
      <c r="GU20" s="142"/>
      <c r="GV20" s="142"/>
      <c r="GW20" s="142"/>
      <c r="GX20" s="142"/>
      <c r="GY20" s="142"/>
      <c r="GZ20" s="142"/>
      <c r="HA20" s="142"/>
      <c r="HB20" s="142"/>
      <c r="HC20" s="142"/>
      <c r="HD20" s="142"/>
      <c r="HE20" s="142"/>
      <c r="HF20" s="142"/>
      <c r="HG20" s="142"/>
      <c r="HH20" s="142"/>
      <c r="HI20" s="142"/>
      <c r="HJ20" s="142"/>
      <c r="HK20" s="142"/>
      <c r="HL20" s="142"/>
      <c r="HM20" s="142"/>
      <c r="HN20" s="142"/>
      <c r="HO20" s="142"/>
      <c r="HP20" s="142"/>
      <c r="HQ20" s="142"/>
      <c r="HR20" s="142"/>
      <c r="HS20" s="142"/>
      <c r="HT20" s="142"/>
      <c r="HU20" s="142"/>
      <c r="HV20" s="142"/>
      <c r="HW20" s="142"/>
      <c r="HX20" s="142"/>
      <c r="HY20" s="142"/>
      <c r="HZ20" s="142"/>
      <c r="IA20" s="142"/>
      <c r="IB20" s="142"/>
      <c r="IC20" s="142"/>
      <c r="ID20" s="142"/>
      <c r="IE20" s="142"/>
      <c r="IF20" s="142"/>
      <c r="IG20" s="142"/>
      <c r="IH20" s="142"/>
      <c r="II20" s="142"/>
      <c r="IJ20" s="142"/>
      <c r="IK20" s="142"/>
      <c r="IL20" s="142"/>
      <c r="IM20" s="142"/>
      <c r="IN20" s="142"/>
      <c r="IO20" s="142"/>
      <c r="IP20" s="142"/>
      <c r="IQ20" s="142"/>
      <c r="IR20" s="142"/>
      <c r="IS20" s="142"/>
      <c r="IT20" s="142"/>
      <c r="IU20" s="142"/>
      <c r="IV20" s="142"/>
    </row>
  </sheetData>
  <sheetProtection formatCells="0" formatColumns="0" formatRows="0"/>
  <mergeCells count="19">
    <mergeCell ref="AC4:AG4"/>
    <mergeCell ref="R5:T5"/>
    <mergeCell ref="U5:W5"/>
    <mergeCell ref="AD5:AE5"/>
    <mergeCell ref="AF5:AG5"/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5:AC6"/>
    <mergeCell ref="AH4:AH6"/>
    <mergeCell ref="AI4:AI6"/>
  </mergeCells>
  <printOptions horizontalCentered="1"/>
  <pageMargins left="0.590277777777778" right="0.590277777777778" top="0.590277777777778" bottom="0.590277777777778" header="0.590277777777778" footer="0.393055555555556"/>
  <pageSetup paperSize="9" scale="45" fitToHeight="100" orientation="landscape" verticalDpi="300"/>
  <headerFooter alignWithMargins="0">
    <oddFooter>&amp;C第 &amp;P 页,共 &amp;N 页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25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87777777777778" customWidth="1"/>
    <col min="4" max="4" width="44.8777777777778" customWidth="1"/>
    <col min="5" max="5" width="12.1222222222222" customWidth="1"/>
    <col min="6" max="19" width="10.5" customWidth="1"/>
  </cols>
  <sheetData>
    <row r="1" ht="18" customHeight="1" spans="1:248">
      <c r="A1" s="2"/>
      <c r="N1" s="2"/>
      <c r="O1" s="2"/>
      <c r="S1" s="84" t="s">
        <v>307</v>
      </c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</row>
    <row r="2" ht="32.25" customHeight="1" spans="1:248">
      <c r="A2" s="6" t="s">
        <v>308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</row>
    <row r="3" ht="18" customHeight="1" spans="1:248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82"/>
      <c r="O3" s="82"/>
      <c r="P3" s="69"/>
      <c r="Q3" s="69"/>
      <c r="R3" s="69"/>
      <c r="S3" s="85" t="s">
        <v>160</v>
      </c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</row>
    <row r="4" s="1" customFormat="1" ht="18.75" customHeight="1" spans="1:248">
      <c r="A4" s="70" t="s">
        <v>95</v>
      </c>
      <c r="B4" s="70"/>
      <c r="C4" s="70"/>
      <c r="D4" s="71" t="s">
        <v>96</v>
      </c>
      <c r="E4" s="71" t="s">
        <v>133</v>
      </c>
      <c r="F4" s="71" t="s">
        <v>161</v>
      </c>
      <c r="G4" s="71" t="s">
        <v>165</v>
      </c>
      <c r="H4" s="71" t="s">
        <v>163</v>
      </c>
      <c r="I4" s="71" t="s">
        <v>164</v>
      </c>
      <c r="J4" s="71" t="s">
        <v>166</v>
      </c>
      <c r="K4" s="71" t="s">
        <v>167</v>
      </c>
      <c r="L4" s="71" t="s">
        <v>168</v>
      </c>
      <c r="M4" s="71" t="s">
        <v>169</v>
      </c>
      <c r="N4" s="71" t="s">
        <v>170</v>
      </c>
      <c r="O4" s="71" t="s">
        <v>171</v>
      </c>
      <c r="P4" s="71" t="s">
        <v>172</v>
      </c>
      <c r="Q4" s="86" t="s">
        <v>173</v>
      </c>
      <c r="R4" s="86" t="s">
        <v>174</v>
      </c>
      <c r="S4" s="86" t="s">
        <v>181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</row>
    <row r="5" s="1" customFormat="1" ht="18.75" customHeight="1" spans="1:248">
      <c r="A5" s="72" t="s">
        <v>98</v>
      </c>
      <c r="B5" s="72" t="s">
        <v>99</v>
      </c>
      <c r="C5" s="72" t="s">
        <v>100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86"/>
      <c r="R5" s="86"/>
      <c r="S5" s="8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</row>
    <row r="6" s="1" customFormat="1" ht="18.75" customHeight="1" spans="1:248">
      <c r="A6" s="74" t="s">
        <v>88</v>
      </c>
      <c r="B6" s="74" t="s">
        <v>88</v>
      </c>
      <c r="C6" s="74" t="s">
        <v>88</v>
      </c>
      <c r="D6" s="74" t="s">
        <v>88</v>
      </c>
      <c r="E6" s="75">
        <v>1</v>
      </c>
      <c r="F6" s="75">
        <v>2</v>
      </c>
      <c r="G6" s="75">
        <v>3</v>
      </c>
      <c r="H6" s="75">
        <v>4</v>
      </c>
      <c r="I6" s="75">
        <v>5</v>
      </c>
      <c r="J6" s="75">
        <v>6</v>
      </c>
      <c r="K6" s="75">
        <v>8</v>
      </c>
      <c r="L6" s="75">
        <v>9</v>
      </c>
      <c r="M6" s="75">
        <v>10</v>
      </c>
      <c r="N6" s="75">
        <v>11</v>
      </c>
      <c r="O6" s="75">
        <v>12</v>
      </c>
      <c r="P6" s="75">
        <v>13</v>
      </c>
      <c r="Q6" s="75">
        <v>14</v>
      </c>
      <c r="R6" s="75">
        <v>15</v>
      </c>
      <c r="S6" s="75">
        <v>17</v>
      </c>
      <c r="T6" s="2"/>
      <c r="U6" s="2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</row>
    <row r="7" s="2" customFormat="1" ht="18.75" customHeight="1" spans="1:19">
      <c r="A7" s="30"/>
      <c r="B7" s="30"/>
      <c r="C7" s="30"/>
      <c r="D7" s="31"/>
      <c r="E7" s="76"/>
      <c r="F7" s="76"/>
      <c r="G7" s="77"/>
      <c r="H7" s="78"/>
      <c r="I7" s="76"/>
      <c r="J7" s="76"/>
      <c r="K7" s="77"/>
      <c r="L7" s="76"/>
      <c r="M7" s="77"/>
      <c r="N7" s="78"/>
      <c r="O7" s="77"/>
      <c r="P7" s="78"/>
      <c r="Q7" s="76"/>
      <c r="R7" s="76"/>
      <c r="S7" s="77"/>
    </row>
    <row r="8" ht="18" customHeight="1" spans="1:19">
      <c r="A8" s="2"/>
      <c r="B8" s="2"/>
      <c r="C8" s="79"/>
      <c r="D8" s="3"/>
      <c r="E8" s="80"/>
      <c r="F8" s="80"/>
      <c r="G8" s="80"/>
      <c r="H8" s="80"/>
      <c r="I8" s="80"/>
      <c r="J8" s="80"/>
      <c r="K8" s="83"/>
      <c r="L8" s="80"/>
      <c r="M8" s="80"/>
      <c r="N8" s="80"/>
      <c r="O8" s="80"/>
      <c r="P8" s="80"/>
      <c r="Q8" s="84"/>
      <c r="R8" s="2"/>
      <c r="S8" s="84"/>
    </row>
    <row r="9" ht="18" customHeight="1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0"/>
      <c r="M9" s="80"/>
      <c r="N9" s="80"/>
      <c r="O9" s="80"/>
      <c r="P9" s="2"/>
      <c r="Q9" s="2"/>
      <c r="R9" s="2"/>
      <c r="S9" s="2"/>
    </row>
    <row r="10" ht="18" customHeight="1" spans="1:19">
      <c r="A10" s="2"/>
      <c r="B10" s="2"/>
      <c r="C10" s="2"/>
      <c r="D10" s="2"/>
      <c r="E10" s="2"/>
      <c r="G10" s="57"/>
      <c r="H10" s="2"/>
      <c r="K10" s="2"/>
      <c r="L10" s="2"/>
      <c r="M10" s="2"/>
      <c r="N10" s="2"/>
      <c r="O10" s="2"/>
      <c r="P10" s="2"/>
      <c r="Q10" s="2"/>
      <c r="S10" s="2"/>
    </row>
    <row r="11" ht="18" customHeight="1" spans="1:19">
      <c r="A11" s="2"/>
      <c r="B11" s="2"/>
      <c r="C11" s="2"/>
      <c r="D11" s="2"/>
      <c r="E11" s="2"/>
      <c r="G11" s="57"/>
      <c r="H11" s="2"/>
      <c r="K11" s="2"/>
      <c r="L11" s="2"/>
      <c r="M11" s="2"/>
      <c r="N11" s="2"/>
      <c r="O11" s="2"/>
      <c r="P11" s="2"/>
      <c r="S11" s="2"/>
    </row>
    <row r="12" ht="18" customHeight="1" spans="1:248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</row>
    <row r="13" ht="18" customHeight="1" spans="1:248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</row>
    <row r="14" ht="18" customHeight="1" spans="1:248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</row>
    <row r="15" ht="12.75" customHeight="1" spans="4:19">
      <c r="D15" s="2"/>
      <c r="I15" s="57"/>
      <c r="N15" s="2"/>
      <c r="O15" s="2"/>
      <c r="P15" s="2"/>
      <c r="S15" s="2"/>
    </row>
    <row r="16" ht="12.75" customHeight="1" spans="4:19">
      <c r="D16" s="2"/>
      <c r="I16" s="57"/>
      <c r="J16" s="57"/>
      <c r="L16" s="2"/>
      <c r="M16" s="2"/>
      <c r="N16" s="2"/>
      <c r="O16" s="2"/>
      <c r="P16" s="2"/>
      <c r="S16" s="2"/>
    </row>
    <row r="17" ht="12.75" customHeight="1" spans="10:19">
      <c r="J17" s="57"/>
      <c r="K17" s="2"/>
      <c r="L17" s="2"/>
      <c r="M17" s="2"/>
      <c r="N17" s="2"/>
      <c r="O17" s="2"/>
      <c r="P17" s="2"/>
      <c r="S17" s="2"/>
    </row>
    <row r="18" ht="12.75" customHeight="1" spans="11:15">
      <c r="K18" s="2"/>
      <c r="L18" s="2"/>
      <c r="M18" s="2"/>
      <c r="N18" s="2"/>
      <c r="O18" s="2"/>
    </row>
    <row r="19" ht="12.75" customHeight="1"/>
    <row r="20" ht="9.75" customHeight="1" spans="14:15">
      <c r="N20" s="2"/>
      <c r="O20" s="2"/>
    </row>
    <row r="21" ht="12.75" customHeight="1"/>
    <row r="22" ht="12.75" customHeight="1"/>
    <row r="23" ht="12.75" customHeight="1"/>
    <row r="24" ht="12.75" customHeight="1"/>
    <row r="25" ht="9.75" customHeight="1" spans="12:15">
      <c r="L25" s="2"/>
      <c r="M25" s="2"/>
      <c r="N25" s="2"/>
      <c r="O25" s="2"/>
    </row>
  </sheetData>
  <sheetProtection formatCells="0" formatColumns="0" formatRows="0"/>
  <mergeCells count="16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ageMargins left="0.590277777777778" right="0.590277777777778" top="0.590277777777778" bottom="0.590277777777778" header="0.590277777777778" footer="0.393055555555556"/>
  <pageSetup paperSize="9" scale="73" fitToHeight="100" orientation="landscape" verticalDpi="300"/>
  <headerFooter alignWithMargins="0">
    <oddFooter>&amp;C第 &amp;P 页,共 &amp;N 页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2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12222222222222" customWidth="1"/>
    <col min="4" max="4" width="52.3777777777778" customWidth="1"/>
    <col min="5" max="5" width="11.8777777777778" customWidth="1"/>
    <col min="6" max="6" width="13.3777777777778" customWidth="1"/>
    <col min="7" max="7" width="13.8777777777778" customWidth="1"/>
    <col min="8" max="8" width="12.1222222222222" customWidth="1"/>
    <col min="9" max="9" width="12.8777777777778" customWidth="1"/>
    <col min="10" max="10" width="12.1222222222222" customWidth="1"/>
    <col min="11" max="11" width="11.3777777777778" customWidth="1"/>
    <col min="12" max="12" width="10.6222222222222" customWidth="1"/>
    <col min="13" max="13" width="12" customWidth="1"/>
    <col min="14" max="14" width="11.1222222222222" customWidth="1"/>
    <col min="15" max="15" width="8.87777777777778" customWidth="1"/>
    <col min="16" max="16" width="14.6222222222222" customWidth="1"/>
    <col min="17" max="17" width="9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309</v>
      </c>
      <c r="Q1" s="3"/>
    </row>
    <row r="2" ht="18" customHeight="1" spans="1:17">
      <c r="A2" s="6" t="s">
        <v>310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8"/>
    </row>
    <row r="4" s="1" customFormat="1" ht="23.25" customHeight="1" spans="1:17">
      <c r="A4" s="45" t="s">
        <v>95</v>
      </c>
      <c r="B4" s="46"/>
      <c r="C4" s="47"/>
      <c r="D4" s="11" t="s">
        <v>96</v>
      </c>
      <c r="E4" s="48" t="s">
        <v>133</v>
      </c>
      <c r="F4" s="49" t="s">
        <v>178</v>
      </c>
      <c r="G4" s="49"/>
      <c r="H4" s="49"/>
      <c r="I4" s="49"/>
      <c r="J4" s="49"/>
      <c r="K4" s="59"/>
      <c r="L4" s="59"/>
      <c r="M4" s="50" t="s">
        <v>179</v>
      </c>
      <c r="N4" s="50" t="s">
        <v>180</v>
      </c>
      <c r="O4" s="13"/>
      <c r="P4" s="60" t="s">
        <v>181</v>
      </c>
      <c r="Q4" s="67"/>
    </row>
    <row r="5" s="1" customFormat="1" ht="20.25" customHeight="1" spans="1:17">
      <c r="A5" s="17" t="s">
        <v>98</v>
      </c>
      <c r="B5" s="19" t="s">
        <v>99</v>
      </c>
      <c r="C5" s="17" t="s">
        <v>100</v>
      </c>
      <c r="D5" s="18"/>
      <c r="E5" s="50"/>
      <c r="F5" s="51" t="s">
        <v>182</v>
      </c>
      <c r="G5" s="45" t="s">
        <v>183</v>
      </c>
      <c r="H5" s="46"/>
      <c r="I5" s="45" t="s">
        <v>184</v>
      </c>
      <c r="J5" s="46"/>
      <c r="K5" s="60" t="s">
        <v>143</v>
      </c>
      <c r="L5" s="60"/>
      <c r="M5" s="50"/>
      <c r="N5" s="50"/>
      <c r="O5" s="20" t="s">
        <v>185</v>
      </c>
      <c r="P5" s="61"/>
      <c r="Q5" s="67"/>
    </row>
    <row r="6" s="1" customFormat="1" ht="21" customHeight="1" spans="1:17">
      <c r="A6" s="18"/>
      <c r="B6" s="17"/>
      <c r="C6" s="18"/>
      <c r="D6" s="18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3"/>
      <c r="Q6" s="67"/>
    </row>
    <row r="7" s="1" customFormat="1" ht="18.75" customHeight="1" spans="1:17">
      <c r="A7" s="26" t="s">
        <v>88</v>
      </c>
      <c r="B7" s="26" t="s">
        <v>88</v>
      </c>
      <c r="C7" s="26" t="s">
        <v>88</v>
      </c>
      <c r="D7" s="26" t="s">
        <v>88</v>
      </c>
      <c r="E7" s="53">
        <v>1</v>
      </c>
      <c r="F7" s="53">
        <v>2</v>
      </c>
      <c r="G7" s="53">
        <v>3</v>
      </c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53">
        <v>10</v>
      </c>
      <c r="O7" s="53">
        <v>11</v>
      </c>
      <c r="P7" s="53">
        <v>12</v>
      </c>
      <c r="Q7" s="68"/>
    </row>
    <row r="8" s="2" customFormat="1" ht="18.75" customHeight="1" spans="1:17">
      <c r="A8" s="30"/>
      <c r="B8" s="30"/>
      <c r="C8" s="30"/>
      <c r="D8" s="31"/>
      <c r="E8" s="54"/>
      <c r="F8" s="55"/>
      <c r="G8" s="56"/>
      <c r="H8" s="54"/>
      <c r="I8" s="54"/>
      <c r="J8" s="54"/>
      <c r="K8" s="54"/>
      <c r="L8" s="55"/>
      <c r="M8" s="54"/>
      <c r="N8" s="33"/>
      <c r="O8" s="64"/>
      <c r="P8" s="65"/>
      <c r="Q8" s="67"/>
    </row>
    <row r="9" ht="18" customHeight="1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ht="18" customHeight="1" spans="1:16">
      <c r="A10" s="2"/>
      <c r="B10" s="2"/>
      <c r="C10" s="2"/>
      <c r="D10" s="2"/>
      <c r="E10" s="2"/>
      <c r="G10" s="2"/>
      <c r="H10" s="2"/>
      <c r="I10" s="2"/>
      <c r="J10" s="2"/>
      <c r="K10" s="2"/>
      <c r="L10" s="57"/>
      <c r="M10" s="2"/>
      <c r="N10" s="2"/>
      <c r="O10" s="2"/>
      <c r="P10" s="2"/>
    </row>
    <row r="11" ht="18" customHeight="1" spans="2:16">
      <c r="B11" s="2"/>
      <c r="C11" s="2"/>
      <c r="D11" s="2"/>
      <c r="I11" s="2"/>
      <c r="J11" s="2"/>
      <c r="K11" s="2"/>
      <c r="L11" s="57"/>
      <c r="M11" s="2"/>
      <c r="N11" s="2"/>
      <c r="O11" s="2"/>
      <c r="P11" s="2"/>
    </row>
    <row r="12" ht="18" customHeight="1" spans="3:17">
      <c r="C12" s="2"/>
      <c r="D12" s="2"/>
      <c r="J12" s="2"/>
      <c r="K12" s="2"/>
      <c r="L12" s="2"/>
      <c r="P12" s="2"/>
      <c r="Q12" s="2"/>
    </row>
    <row r="13" ht="26.25" customHeight="1" spans="3:17">
      <c r="C13" s="2"/>
      <c r="D13" s="2"/>
      <c r="E13" s="57"/>
      <c r="J13" s="2"/>
      <c r="K13" s="2"/>
      <c r="L13" s="2"/>
      <c r="Q13" s="2"/>
    </row>
    <row r="14" ht="12.75" customHeight="1" spans="4:12">
      <c r="D14" s="2"/>
      <c r="K14" s="57"/>
      <c r="L14" s="2"/>
    </row>
    <row r="15" ht="12.75" customHeight="1" spans="4:12">
      <c r="D15" s="2"/>
      <c r="K15" s="57"/>
      <c r="L15" s="2"/>
    </row>
    <row r="16" ht="12.75" customHeight="1" spans="4:12">
      <c r="D16" s="2"/>
      <c r="K16" s="57"/>
      <c r="L16" s="2"/>
    </row>
    <row r="17" ht="12.75" customHeight="1" spans="10:12">
      <c r="J17" s="2"/>
      <c r="K17" s="2"/>
      <c r="L17" s="2"/>
    </row>
    <row r="18" ht="12.75" customHeight="1" spans="10:11">
      <c r="J18" s="2"/>
      <c r="K18" s="2"/>
    </row>
    <row r="19" ht="12.75" customHeight="1" spans="10:11">
      <c r="J19" s="2"/>
      <c r="K19" s="2"/>
    </row>
    <row r="20" ht="9.75" customHeight="1" spans="11:11">
      <c r="K20" s="57"/>
    </row>
    <row r="21" ht="9.75" customHeight="1" spans="11:11">
      <c r="K21" s="57"/>
    </row>
    <row r="22" ht="9.75" customHeight="1" spans="11:11">
      <c r="K22" s="57"/>
    </row>
  </sheetData>
  <sheetProtection formatCells="0" formatColumns="0" formatRows="0"/>
  <mergeCells count="10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P4:P6"/>
  </mergeCells>
  <printOptions horizontalCentered="1"/>
  <pageMargins left="0.590277777777778" right="0.590277777777778" top="0.590277777777778" bottom="0.590277777777778" header="0.590277777777778" footer="0.393055555555556"/>
  <pageSetup paperSize="9" scale="76" fitToHeight="100" orientation="landscape" verticalDpi="300"/>
  <headerFooter alignWithMargins="0">
    <oddFooter>&amp;C第 &amp;P 页,共 &amp;N 页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showGridLines="0" showZeros="0" workbookViewId="0">
      <selection activeCell="A1" sqref="A1"/>
    </sheetView>
  </sheetViews>
  <sheetFormatPr defaultColWidth="9" defaultRowHeight="11.25"/>
  <cols>
    <col min="1" max="1" width="6.87777777777778" customWidth="1"/>
    <col min="2" max="2" width="7.12222222222222" customWidth="1"/>
    <col min="3" max="3" width="7.37777777777778" customWidth="1"/>
    <col min="4" max="4" width="38.8777777777778" customWidth="1"/>
    <col min="5" max="5" width="45.3777777777778" customWidth="1"/>
    <col min="6" max="6" width="7" customWidth="1"/>
    <col min="7" max="7" width="10" customWidth="1"/>
    <col min="8" max="8" width="10.3777777777778" customWidth="1"/>
    <col min="9" max="9" width="10.6222222222222" customWidth="1"/>
    <col min="10" max="10" width="10.8777777777778" customWidth="1"/>
    <col min="11" max="11" width="12" customWidth="1"/>
    <col min="13" max="14" width="11" customWidth="1"/>
    <col min="15" max="15" width="10.8777777777778" customWidth="1"/>
  </cols>
  <sheetData>
    <row r="1" ht="12" customHeight="1" spans="1:16">
      <c r="A1" s="3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311</v>
      </c>
    </row>
    <row r="2" ht="20.4" customHeight="1" spans="1:16">
      <c r="A2" s="6" t="s">
        <v>312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7.25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s="1" customFormat="1" ht="18.75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300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s="1" customFormat="1" ht="18.75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s="1" customFormat="1" ht="18.75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s="1" customFormat="1" ht="18.7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v>2</v>
      </c>
      <c r="I7" s="42">
        <v>3</v>
      </c>
      <c r="J7" s="42">
        <v>4</v>
      </c>
      <c r="K7" s="42">
        <v>5</v>
      </c>
      <c r="L7" s="42">
        <v>6</v>
      </c>
      <c r="M7" s="42">
        <v>7</v>
      </c>
      <c r="N7" s="42">
        <v>8</v>
      </c>
      <c r="O7" s="43">
        <v>9</v>
      </c>
      <c r="P7" s="43">
        <v>10</v>
      </c>
    </row>
    <row r="8" s="2" customFormat="1" ht="18.75" customHeight="1" spans="1:16">
      <c r="A8" s="29"/>
      <c r="B8" s="30"/>
      <c r="C8" s="30"/>
      <c r="D8" s="31"/>
      <c r="E8" s="32"/>
      <c r="F8" s="32"/>
      <c r="G8" s="33"/>
      <c r="H8" s="34"/>
      <c r="I8" s="34"/>
      <c r="J8" s="34"/>
      <c r="K8" s="34"/>
      <c r="L8" s="34"/>
      <c r="M8" s="34"/>
      <c r="N8" s="34"/>
      <c r="O8" s="34"/>
      <c r="P8" s="34"/>
    </row>
    <row r="9" ht="10.8" customHeight="1"/>
    <row r="10" ht="10.8" customHeight="1"/>
    <row r="11" ht="10.8" customHeight="1"/>
    <row r="12" ht="10.8" customHeight="1" spans="4:4">
      <c r="D12" s="35"/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73" fitToHeight="100" orientation="landscape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0"/>
  <sheetViews>
    <sheetView showGridLines="0" showZeros="0" workbookViewId="0">
      <selection activeCell="A1" sqref="A1"/>
    </sheetView>
  </sheetViews>
  <sheetFormatPr defaultColWidth="9.12222222222222" defaultRowHeight="11.25"/>
  <cols>
    <col min="1" max="2" width="6.87777777777778" customWidth="1"/>
    <col min="3" max="3" width="7.37777777777778" customWidth="1"/>
    <col min="4" max="4" width="47.8777777777778" customWidth="1"/>
    <col min="5" max="5" width="16.3777777777778" customWidth="1"/>
    <col min="6" max="6" width="13.1222222222222" customWidth="1"/>
    <col min="7" max="7" width="11.6222222222222" customWidth="1"/>
    <col min="8" max="8" width="11.8777777777778" customWidth="1"/>
    <col min="9" max="9" width="9.37777777777778" customWidth="1"/>
    <col min="10" max="10" width="11" customWidth="1"/>
    <col min="11" max="11" width="10.5" customWidth="1"/>
    <col min="12" max="12" width="9.62222222222222" customWidth="1"/>
    <col min="13" max="13" width="11.1222222222222" customWidth="1"/>
    <col min="14" max="14" width="10.8777777777778" customWidth="1"/>
    <col min="15" max="15" width="10.5" customWidth="1"/>
    <col min="16" max="16" width="12" customWidth="1"/>
    <col min="17" max="17" width="12.5" customWidth="1"/>
    <col min="18" max="23" width="10.1222222222222" customWidth="1"/>
    <col min="24" max="24" width="14" customWidth="1"/>
    <col min="25" max="25" width="12.3777777777778" customWidth="1"/>
    <col min="26" max="26" width="12" customWidth="1"/>
    <col min="27" max="27" width="9.37777777777778" customWidth="1"/>
    <col min="28" max="30" width="11.1222222222222" customWidth="1"/>
    <col min="31" max="254" width="9" customWidth="1"/>
  </cols>
  <sheetData>
    <row r="1" ht="18" customHeight="1" spans="1:254">
      <c r="A1" s="81"/>
      <c r="B1" s="81"/>
      <c r="C1" s="88"/>
      <c r="D1" s="8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 t="s">
        <v>313</v>
      </c>
      <c r="AE1" s="3"/>
      <c r="AF1" s="89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ht="18" customHeight="1" spans="1:254">
      <c r="A2" s="90" t="s">
        <v>314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</row>
    <row r="3" ht="18" customHeight="1" spans="1:254">
      <c r="A3" s="2"/>
      <c r="B3" s="2"/>
      <c r="C3" s="79"/>
      <c r="D3" s="8"/>
      <c r="E3" s="91"/>
      <c r="F3" s="58"/>
      <c r="G3" s="58"/>
      <c r="H3" s="58"/>
      <c r="I3" s="58"/>
      <c r="J3" s="58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58" t="s">
        <v>9</v>
      </c>
      <c r="AE3" s="8"/>
      <c r="AF3" s="89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</row>
    <row r="4" s="1" customFormat="1" ht="21.75" customHeight="1" spans="1:254">
      <c r="A4" s="45" t="s">
        <v>95</v>
      </c>
      <c r="B4" s="46"/>
      <c r="C4" s="47"/>
      <c r="D4" s="92" t="s">
        <v>96</v>
      </c>
      <c r="E4" s="71" t="s">
        <v>133</v>
      </c>
      <c r="F4" s="45" t="s">
        <v>134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45" t="s">
        <v>135</v>
      </c>
      <c r="Y4" s="46"/>
      <c r="Z4" s="46"/>
      <c r="AA4" s="46"/>
      <c r="AB4" s="47"/>
      <c r="AC4" s="92" t="s">
        <v>137</v>
      </c>
      <c r="AD4" s="62" t="s">
        <v>138</v>
      </c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</row>
    <row r="5" s="1" customFormat="1" ht="22.5" customHeight="1" spans="1:254">
      <c r="A5" s="94" t="s">
        <v>98</v>
      </c>
      <c r="B5" s="95" t="s">
        <v>99</v>
      </c>
      <c r="C5" s="17" t="s">
        <v>100</v>
      </c>
      <c r="D5" s="96"/>
      <c r="E5" s="86"/>
      <c r="F5" s="97" t="s">
        <v>139</v>
      </c>
      <c r="G5" s="45" t="s">
        <v>140</v>
      </c>
      <c r="H5" s="46"/>
      <c r="I5" s="45" t="s">
        <v>141</v>
      </c>
      <c r="J5" s="46"/>
      <c r="K5" s="46"/>
      <c r="L5" s="45" t="s">
        <v>142</v>
      </c>
      <c r="M5" s="46"/>
      <c r="N5" s="46"/>
      <c r="O5" s="49" t="s">
        <v>143</v>
      </c>
      <c r="P5" s="49"/>
      <c r="Q5" s="49"/>
      <c r="R5" s="96" t="s">
        <v>249</v>
      </c>
      <c r="S5" s="92"/>
      <c r="T5" s="92"/>
      <c r="U5" s="96" t="s">
        <v>145</v>
      </c>
      <c r="V5" s="96"/>
      <c r="W5" s="10"/>
      <c r="X5" s="106" t="s">
        <v>146</v>
      </c>
      <c r="Y5" s="52" t="s">
        <v>147</v>
      </c>
      <c r="Z5" s="52" t="s">
        <v>148</v>
      </c>
      <c r="AA5" s="52" t="s">
        <v>149</v>
      </c>
      <c r="AB5" s="52" t="s">
        <v>150</v>
      </c>
      <c r="AC5" s="10"/>
      <c r="AD5" s="62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="1" customFormat="1" ht="22.5" customHeight="1" spans="1:254">
      <c r="A6" s="98"/>
      <c r="B6" s="99"/>
      <c r="C6" s="18"/>
      <c r="D6" s="96"/>
      <c r="E6" s="86"/>
      <c r="F6" s="100"/>
      <c r="G6" s="101" t="s">
        <v>155</v>
      </c>
      <c r="H6" s="102" t="s">
        <v>156</v>
      </c>
      <c r="I6" s="102" t="s">
        <v>146</v>
      </c>
      <c r="J6" s="102" t="s">
        <v>155</v>
      </c>
      <c r="K6" s="102" t="s">
        <v>156</v>
      </c>
      <c r="L6" s="102" t="s">
        <v>146</v>
      </c>
      <c r="M6" s="102" t="s">
        <v>155</v>
      </c>
      <c r="N6" s="102" t="s">
        <v>156</v>
      </c>
      <c r="O6" s="102" t="s">
        <v>120</v>
      </c>
      <c r="P6" s="102" t="s">
        <v>157</v>
      </c>
      <c r="Q6" s="63" t="s">
        <v>156</v>
      </c>
      <c r="R6" s="101" t="s">
        <v>146</v>
      </c>
      <c r="S6" s="102" t="s">
        <v>155</v>
      </c>
      <c r="T6" s="102" t="s">
        <v>156</v>
      </c>
      <c r="U6" s="102" t="s">
        <v>146</v>
      </c>
      <c r="V6" s="102" t="s">
        <v>155</v>
      </c>
      <c r="W6" s="102" t="s">
        <v>156</v>
      </c>
      <c r="X6" s="71"/>
      <c r="Y6" s="71"/>
      <c r="Z6" s="71"/>
      <c r="AA6" s="71"/>
      <c r="AB6" s="71"/>
      <c r="AC6" s="10"/>
      <c r="AD6" s="62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="1" customFormat="1" ht="18.75" customHeight="1" spans="1:254">
      <c r="A7" s="74" t="s">
        <v>88</v>
      </c>
      <c r="B7" s="74" t="s">
        <v>88</v>
      </c>
      <c r="C7" s="74" t="s">
        <v>88</v>
      </c>
      <c r="D7" s="74" t="s">
        <v>88</v>
      </c>
      <c r="E7" s="19">
        <v>1</v>
      </c>
      <c r="F7" s="19">
        <v>2</v>
      </c>
      <c r="G7" s="12">
        <v>3</v>
      </c>
      <c r="H7" s="12">
        <v>4</v>
      </c>
      <c r="I7" s="12">
        <v>5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  <c r="O7" s="12">
        <v>11</v>
      </c>
      <c r="P7" s="12">
        <v>12</v>
      </c>
      <c r="Q7" s="12">
        <v>13</v>
      </c>
      <c r="R7" s="12">
        <v>14</v>
      </c>
      <c r="S7" s="12">
        <v>15</v>
      </c>
      <c r="T7" s="12">
        <v>16</v>
      </c>
      <c r="U7" s="12">
        <v>17</v>
      </c>
      <c r="V7" s="12">
        <v>18</v>
      </c>
      <c r="W7" s="12">
        <v>19</v>
      </c>
      <c r="X7" s="12">
        <v>20</v>
      </c>
      <c r="Y7" s="12">
        <v>21</v>
      </c>
      <c r="Z7" s="12">
        <v>22</v>
      </c>
      <c r="AA7" s="12">
        <v>23</v>
      </c>
      <c r="AB7" s="12">
        <v>24</v>
      </c>
      <c r="AC7" s="12">
        <v>25</v>
      </c>
      <c r="AD7" s="12">
        <v>26</v>
      </c>
      <c r="AE7" s="67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  <c r="HG7" s="108"/>
      <c r="HH7" s="108"/>
      <c r="HI7" s="108"/>
      <c r="HJ7" s="108"/>
      <c r="HK7" s="108"/>
      <c r="HL7" s="108"/>
      <c r="HM7" s="108"/>
      <c r="HN7" s="108"/>
      <c r="HO7" s="108"/>
      <c r="HP7" s="108"/>
      <c r="HQ7" s="108"/>
      <c r="HR7" s="108"/>
      <c r="HS7" s="108"/>
      <c r="HT7" s="108"/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8"/>
      <c r="IK7" s="108"/>
      <c r="IL7" s="108"/>
      <c r="IM7" s="108"/>
      <c r="IN7" s="108"/>
      <c r="IO7" s="108"/>
      <c r="IP7" s="108"/>
      <c r="IQ7" s="108"/>
      <c r="IR7" s="108"/>
      <c r="IS7" s="108"/>
      <c r="IT7" s="108"/>
    </row>
    <row r="8" s="2" customFormat="1" ht="18.75" customHeight="1" spans="1:254">
      <c r="A8" s="30"/>
      <c r="B8" s="30"/>
      <c r="C8" s="30"/>
      <c r="D8" s="31"/>
      <c r="E8" s="33"/>
      <c r="F8" s="103"/>
      <c r="G8" s="104"/>
      <c r="H8" s="33"/>
      <c r="I8" s="103"/>
      <c r="J8" s="104"/>
      <c r="K8" s="105"/>
      <c r="L8" s="33"/>
      <c r="M8" s="104"/>
      <c r="N8" s="105"/>
      <c r="O8" s="33"/>
      <c r="P8" s="104"/>
      <c r="Q8" s="33"/>
      <c r="R8" s="104"/>
      <c r="S8" s="105"/>
      <c r="T8" s="105"/>
      <c r="U8" s="105"/>
      <c r="V8" s="105"/>
      <c r="W8" s="107"/>
      <c r="X8" s="33"/>
      <c r="Y8" s="105"/>
      <c r="Z8" s="105"/>
      <c r="AA8" s="105"/>
      <c r="AB8" s="105"/>
      <c r="AC8" s="105"/>
      <c r="AD8" s="33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ht="18" customHeight="1" spans="1:31">
      <c r="A9" s="2"/>
      <c r="B9" s="2"/>
      <c r="C9" s="2"/>
      <c r="D9" s="3"/>
      <c r="E9" s="80"/>
      <c r="F9" s="2"/>
      <c r="G9" s="2"/>
      <c r="H9" s="80"/>
      <c r="I9" s="80"/>
      <c r="J9" s="2"/>
      <c r="K9" s="80"/>
      <c r="L9" s="80"/>
      <c r="M9" s="80"/>
      <c r="N9" s="80"/>
      <c r="O9" s="80"/>
      <c r="P9" s="80"/>
      <c r="Q9" s="80"/>
      <c r="R9" s="2"/>
      <c r="S9" s="80"/>
      <c r="T9" s="80"/>
      <c r="U9" s="80"/>
      <c r="V9" s="80"/>
      <c r="W9" s="80"/>
      <c r="X9" s="80"/>
      <c r="Y9" s="2"/>
      <c r="Z9" s="2"/>
      <c r="AA9" s="80"/>
      <c r="AB9" s="80"/>
      <c r="AC9" s="80"/>
      <c r="AD9" s="3"/>
      <c r="AE9" s="2"/>
    </row>
    <row r="10" ht="18" customHeight="1" spans="1:254">
      <c r="A10" s="2"/>
      <c r="B10" s="2"/>
      <c r="C10" s="2"/>
      <c r="D10" s="2"/>
      <c r="E10" s="2"/>
      <c r="G10" s="2"/>
      <c r="H10" s="2"/>
      <c r="I10" s="80"/>
      <c r="J10" s="2"/>
      <c r="K10" s="2"/>
      <c r="L10" s="80"/>
      <c r="M10" s="2"/>
      <c r="N10" s="2"/>
      <c r="O10" s="2"/>
      <c r="P10" s="2"/>
      <c r="Q10" s="2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</row>
    <row r="11" ht="18" customHeight="1" spans="1:254">
      <c r="A11" s="81"/>
      <c r="B11" s="81"/>
      <c r="C11" s="79"/>
      <c r="D11" s="3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</row>
    <row r="12" ht="18" customHeight="1" spans="1:254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ht="18" customHeight="1" spans="1:254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</row>
    <row r="14" ht="18" customHeight="1" spans="1:254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</row>
    <row r="15" ht="18" customHeight="1" spans="1:254">
      <c r="A15" s="81"/>
      <c r="B15" s="81"/>
      <c r="C15" s="79"/>
      <c r="D15" s="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AA15" s="80"/>
      <c r="AB15" s="80"/>
      <c r="AC15" s="80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ht="18" customHeight="1" spans="1:254">
      <c r="A16" s="81"/>
      <c r="B16" s="81"/>
      <c r="C16" s="79"/>
      <c r="D16" s="3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</row>
    <row r="17" ht="18" customHeight="1" spans="1:254">
      <c r="A17" s="81"/>
      <c r="B17" s="81"/>
      <c r="C17" s="79"/>
      <c r="D17" s="3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</row>
    <row r="18" ht="18" customHeight="1" spans="1:254">
      <c r="A18" s="81"/>
      <c r="B18" s="81"/>
      <c r="C18" s="79"/>
      <c r="D18" s="3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ht="18" customHeight="1" spans="1:254">
      <c r="A19" s="81"/>
      <c r="B19" s="81"/>
      <c r="C19" s="79"/>
      <c r="D19" s="3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</row>
    <row r="20" ht="18" customHeight="1" spans="1:254">
      <c r="A20" s="81"/>
      <c r="B20" s="81"/>
      <c r="C20" s="79"/>
      <c r="D20" s="3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</row>
  </sheetData>
  <sheetProtection formatCells="0" formatColumns="0" formatRows="0"/>
  <mergeCells count="15">
    <mergeCell ref="R5:T5"/>
    <mergeCell ref="U5:W5"/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5:AB6"/>
    <mergeCell ref="AC4:AC6"/>
    <mergeCell ref="AD4:AD6"/>
  </mergeCells>
  <printOptions horizontalCentered="1"/>
  <pageMargins left="0.590277777777778" right="0.590277777777778" top="0.590277777777778" bottom="0.590277777777778" header="0.590277777777778" footer="0.393055555555556"/>
  <pageSetup paperSize="9" scale="45" fitToHeight="100" orientation="landscape" verticalDpi="300"/>
  <headerFooter alignWithMargins="0">
    <oddFooter>&amp;C第 &amp;P 页,共 &amp;N 页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25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87777777777778" customWidth="1"/>
    <col min="4" max="4" width="44.8777777777778" customWidth="1"/>
    <col min="5" max="5" width="12.1222222222222" customWidth="1"/>
    <col min="6" max="19" width="10.5" customWidth="1"/>
  </cols>
  <sheetData>
    <row r="1" ht="18" customHeight="1" spans="1:248">
      <c r="A1" s="2"/>
      <c r="N1" s="2"/>
      <c r="O1" s="2"/>
      <c r="S1" s="84" t="s">
        <v>315</v>
      </c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</row>
    <row r="2" ht="32.25" customHeight="1" spans="1:248">
      <c r="A2" s="6" t="s">
        <v>316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</row>
    <row r="3" ht="18" customHeight="1" spans="1:248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82"/>
      <c r="O3" s="82"/>
      <c r="P3" s="69"/>
      <c r="Q3" s="69"/>
      <c r="R3" s="69"/>
      <c r="S3" s="85" t="s">
        <v>160</v>
      </c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</row>
    <row r="4" s="1" customFormat="1" ht="18.75" customHeight="1" spans="1:248">
      <c r="A4" s="70" t="s">
        <v>95</v>
      </c>
      <c r="B4" s="70"/>
      <c r="C4" s="70"/>
      <c r="D4" s="71" t="s">
        <v>96</v>
      </c>
      <c r="E4" s="71" t="s">
        <v>133</v>
      </c>
      <c r="F4" s="71" t="s">
        <v>161</v>
      </c>
      <c r="G4" s="71" t="s">
        <v>165</v>
      </c>
      <c r="H4" s="71" t="s">
        <v>163</v>
      </c>
      <c r="I4" s="71" t="s">
        <v>164</v>
      </c>
      <c r="J4" s="71" t="s">
        <v>166</v>
      </c>
      <c r="K4" s="71" t="s">
        <v>167</v>
      </c>
      <c r="L4" s="71" t="s">
        <v>168</v>
      </c>
      <c r="M4" s="71" t="s">
        <v>169</v>
      </c>
      <c r="N4" s="71" t="s">
        <v>170</v>
      </c>
      <c r="O4" s="71" t="s">
        <v>171</v>
      </c>
      <c r="P4" s="71" t="s">
        <v>172</v>
      </c>
      <c r="Q4" s="86" t="s">
        <v>173</v>
      </c>
      <c r="R4" s="86" t="s">
        <v>174</v>
      </c>
      <c r="S4" s="86" t="s">
        <v>181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</row>
    <row r="5" s="1" customFormat="1" ht="18.75" customHeight="1" spans="1:248">
      <c r="A5" s="72" t="s">
        <v>98</v>
      </c>
      <c r="B5" s="72" t="s">
        <v>99</v>
      </c>
      <c r="C5" s="72" t="s">
        <v>100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86"/>
      <c r="R5" s="86"/>
      <c r="S5" s="8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</row>
    <row r="6" s="1" customFormat="1" ht="18.75" customHeight="1" spans="1:248">
      <c r="A6" s="74" t="s">
        <v>88</v>
      </c>
      <c r="B6" s="74" t="s">
        <v>88</v>
      </c>
      <c r="C6" s="74" t="s">
        <v>88</v>
      </c>
      <c r="D6" s="74" t="s">
        <v>88</v>
      </c>
      <c r="E6" s="75">
        <v>1</v>
      </c>
      <c r="F6" s="75">
        <v>2</v>
      </c>
      <c r="G6" s="75">
        <v>3</v>
      </c>
      <c r="H6" s="75">
        <v>4</v>
      </c>
      <c r="I6" s="75">
        <v>5</v>
      </c>
      <c r="J6" s="75">
        <v>6</v>
      </c>
      <c r="K6" s="75">
        <v>8</v>
      </c>
      <c r="L6" s="75">
        <v>9</v>
      </c>
      <c r="M6" s="75">
        <v>10</v>
      </c>
      <c r="N6" s="75">
        <v>11</v>
      </c>
      <c r="O6" s="75">
        <v>12</v>
      </c>
      <c r="P6" s="75">
        <v>13</v>
      </c>
      <c r="Q6" s="75">
        <v>14</v>
      </c>
      <c r="R6" s="75">
        <v>15</v>
      </c>
      <c r="S6" s="75">
        <v>17</v>
      </c>
      <c r="T6" s="2"/>
      <c r="U6" s="2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</row>
    <row r="7" s="2" customFormat="1" ht="18.75" customHeight="1" spans="1:19">
      <c r="A7" s="30"/>
      <c r="B7" s="30"/>
      <c r="C7" s="30"/>
      <c r="D7" s="31"/>
      <c r="E7" s="76"/>
      <c r="F7" s="76"/>
      <c r="G7" s="77"/>
      <c r="H7" s="78"/>
      <c r="I7" s="76"/>
      <c r="J7" s="76"/>
      <c r="K7" s="77"/>
      <c r="L7" s="76"/>
      <c r="M7" s="77"/>
      <c r="N7" s="78"/>
      <c r="O7" s="77"/>
      <c r="P7" s="78"/>
      <c r="Q7" s="76"/>
      <c r="R7" s="76"/>
      <c r="S7" s="77"/>
    </row>
    <row r="8" ht="18" customHeight="1" spans="1:19">
      <c r="A8" s="2"/>
      <c r="B8" s="2"/>
      <c r="C8" s="79"/>
      <c r="D8" s="3"/>
      <c r="E8" s="80"/>
      <c r="F8" s="80"/>
      <c r="G8" s="80"/>
      <c r="H8" s="80"/>
      <c r="I8" s="80"/>
      <c r="J8" s="80"/>
      <c r="K8" s="83"/>
      <c r="L8" s="80"/>
      <c r="M8" s="80"/>
      <c r="N8" s="80"/>
      <c r="O8" s="80"/>
      <c r="P8" s="80"/>
      <c r="Q8" s="84"/>
      <c r="R8" s="2"/>
      <c r="S8" s="84"/>
    </row>
    <row r="9" ht="18" customHeight="1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0"/>
      <c r="M9" s="80"/>
      <c r="N9" s="80"/>
      <c r="O9" s="80"/>
      <c r="P9" s="2"/>
      <c r="Q9" s="2"/>
      <c r="R9" s="2"/>
      <c r="S9" s="2"/>
    </row>
    <row r="10" ht="18" customHeight="1" spans="1:19">
      <c r="A10" s="2"/>
      <c r="B10" s="2"/>
      <c r="C10" s="2"/>
      <c r="D10" s="2"/>
      <c r="E10" s="2"/>
      <c r="G10" s="57"/>
      <c r="H10" s="2"/>
      <c r="K10" s="2"/>
      <c r="L10" s="2"/>
      <c r="M10" s="2"/>
      <c r="N10" s="2"/>
      <c r="O10" s="2"/>
      <c r="P10" s="2"/>
      <c r="Q10" s="2"/>
      <c r="S10" s="2"/>
    </row>
    <row r="11" ht="30" customHeight="1" spans="1:19">
      <c r="A11" s="2"/>
      <c r="B11" s="2"/>
      <c r="C11" s="2"/>
      <c r="D11" s="2"/>
      <c r="E11" s="2"/>
      <c r="G11" s="57"/>
      <c r="H11" s="2"/>
      <c r="K11" s="2"/>
      <c r="L11" s="2"/>
      <c r="M11" s="2"/>
      <c r="N11" s="2"/>
      <c r="O11" s="2"/>
      <c r="P11" s="2"/>
      <c r="S11" s="2"/>
    </row>
    <row r="12" ht="18" customHeight="1" spans="1:248">
      <c r="A12" s="81"/>
      <c r="B12" s="81"/>
      <c r="C12" s="79"/>
      <c r="D12" s="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</row>
    <row r="13" ht="18" customHeight="1" spans="1:248">
      <c r="A13" s="81"/>
      <c r="B13" s="81"/>
      <c r="C13" s="79"/>
      <c r="D13" s="3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</row>
    <row r="14" ht="18" customHeight="1" spans="1:248">
      <c r="A14" s="81"/>
      <c r="B14" s="81"/>
      <c r="C14" s="79"/>
      <c r="D14" s="3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</row>
    <row r="15" ht="12.75" customHeight="1" spans="4:19">
      <c r="D15" s="2"/>
      <c r="I15" s="57"/>
      <c r="N15" s="2"/>
      <c r="O15" s="2"/>
      <c r="P15" s="2"/>
      <c r="S15" s="2"/>
    </row>
    <row r="16" ht="12.75" customHeight="1" spans="4:19">
      <c r="D16" s="2"/>
      <c r="I16" s="57"/>
      <c r="J16" s="57"/>
      <c r="L16" s="2"/>
      <c r="M16" s="2"/>
      <c r="N16" s="2"/>
      <c r="O16" s="2"/>
      <c r="P16" s="2"/>
      <c r="S16" s="2"/>
    </row>
    <row r="17" ht="12.75" customHeight="1" spans="10:19">
      <c r="J17" s="57"/>
      <c r="K17" s="2"/>
      <c r="L17" s="2"/>
      <c r="M17" s="2"/>
      <c r="N17" s="2"/>
      <c r="O17" s="2"/>
      <c r="P17" s="2"/>
      <c r="S17" s="2"/>
    </row>
    <row r="18" ht="12.75" customHeight="1" spans="11:15">
      <c r="K18" s="2"/>
      <c r="L18" s="2"/>
      <c r="M18" s="2"/>
      <c r="N18" s="2"/>
      <c r="O18" s="2"/>
    </row>
    <row r="19" ht="12.75" customHeight="1"/>
    <row r="20" ht="9.75" customHeight="1" spans="14:15">
      <c r="N20" s="2"/>
      <c r="O20" s="2"/>
    </row>
    <row r="21" ht="12.75" customHeight="1"/>
    <row r="22" ht="12.75" customHeight="1"/>
    <row r="23" ht="12.75" customHeight="1"/>
    <row r="24" ht="12.75" customHeight="1"/>
    <row r="25" ht="9.75" customHeight="1" spans="12:15">
      <c r="L25" s="2"/>
      <c r="M25" s="2"/>
      <c r="N25" s="2"/>
      <c r="O25" s="2"/>
    </row>
  </sheetData>
  <sheetProtection formatCells="0" formatColumns="0" formatRows="0"/>
  <mergeCells count="16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ageMargins left="0.590277777777778" right="0.590277777777778" top="0.590277777777778" bottom="0.590277777777778" header="0.590277777777778" footer="0.393055555555556"/>
  <pageSetup paperSize="9" scale="73" fitToHeight="100" orientation="landscape" verticalDpi="300"/>
  <headerFooter alignWithMargins="0">
    <oddFooter>&amp;C第 &amp;P 页,共 &amp;N 页 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2"/>
  <sheetViews>
    <sheetView showGridLines="0" showZeros="0" workbookViewId="0">
      <selection activeCell="A1" sqref="A1"/>
    </sheetView>
  </sheetViews>
  <sheetFormatPr defaultColWidth="9.12222222222222" defaultRowHeight="11.25"/>
  <cols>
    <col min="1" max="3" width="6.12222222222222" customWidth="1"/>
    <col min="4" max="4" width="52.3777777777778" customWidth="1"/>
    <col min="5" max="5" width="11.8777777777778" customWidth="1"/>
    <col min="6" max="6" width="13.3777777777778" customWidth="1"/>
    <col min="7" max="7" width="13.8777777777778" customWidth="1"/>
    <col min="8" max="8" width="12.1222222222222" customWidth="1"/>
    <col min="9" max="9" width="12.8777777777778" customWidth="1"/>
    <col min="10" max="10" width="12.1222222222222" customWidth="1"/>
    <col min="11" max="11" width="11.3777777777778" customWidth="1"/>
    <col min="12" max="12" width="10.6222222222222" customWidth="1"/>
    <col min="13" max="13" width="12" customWidth="1"/>
    <col min="14" max="14" width="11.1222222222222" customWidth="1"/>
    <col min="15" max="15" width="8.87777777777778" customWidth="1"/>
    <col min="16" max="16" width="14.6222222222222" customWidth="1"/>
    <col min="17" max="17" width="9" customWidth="1"/>
  </cols>
  <sheetData>
    <row r="1" ht="18" customHeight="1" spans="1:17">
      <c r="A1" s="5"/>
      <c r="B1" s="5"/>
      <c r="C1" s="4"/>
      <c r="D1" s="4"/>
      <c r="E1" s="4"/>
      <c r="F1" s="4"/>
      <c r="G1" s="4"/>
      <c r="H1" s="4"/>
      <c r="I1" s="4"/>
      <c r="J1" s="4"/>
      <c r="K1" s="4"/>
      <c r="L1" s="2"/>
      <c r="M1" s="4"/>
      <c r="N1" s="4"/>
      <c r="O1" s="4"/>
      <c r="P1" s="58" t="s">
        <v>317</v>
      </c>
      <c r="Q1" s="3"/>
    </row>
    <row r="2" ht="18" customHeight="1" spans="1:17">
      <c r="A2" s="6" t="s">
        <v>318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6"/>
    </row>
    <row r="3" ht="18" customHeight="1" spans="3:17">
      <c r="C3" s="44"/>
      <c r="D3" s="9"/>
      <c r="E3" s="9"/>
      <c r="F3" s="9"/>
      <c r="G3" s="9"/>
      <c r="H3" s="9"/>
      <c r="I3" s="9"/>
      <c r="J3" s="9"/>
      <c r="K3" s="9"/>
      <c r="L3" s="2"/>
      <c r="M3" s="9"/>
      <c r="N3" s="9"/>
      <c r="O3" s="9"/>
      <c r="P3" s="58" t="s">
        <v>9</v>
      </c>
      <c r="Q3" s="8"/>
    </row>
    <row r="4" s="1" customFormat="1" ht="23.25" customHeight="1" spans="1:17">
      <c r="A4" s="45" t="s">
        <v>95</v>
      </c>
      <c r="B4" s="46"/>
      <c r="C4" s="47"/>
      <c r="D4" s="11" t="s">
        <v>96</v>
      </c>
      <c r="E4" s="48" t="s">
        <v>133</v>
      </c>
      <c r="F4" s="49" t="s">
        <v>178</v>
      </c>
      <c r="G4" s="49"/>
      <c r="H4" s="49"/>
      <c r="I4" s="49"/>
      <c r="J4" s="49"/>
      <c r="K4" s="59"/>
      <c r="L4" s="59"/>
      <c r="M4" s="50" t="s">
        <v>179</v>
      </c>
      <c r="N4" s="50" t="s">
        <v>180</v>
      </c>
      <c r="O4" s="13"/>
      <c r="P4" s="60" t="s">
        <v>181</v>
      </c>
      <c r="Q4" s="67"/>
    </row>
    <row r="5" s="1" customFormat="1" ht="20.25" customHeight="1" spans="1:17">
      <c r="A5" s="17" t="s">
        <v>98</v>
      </c>
      <c r="B5" s="19" t="s">
        <v>99</v>
      </c>
      <c r="C5" s="17" t="s">
        <v>100</v>
      </c>
      <c r="D5" s="18"/>
      <c r="E5" s="50"/>
      <c r="F5" s="51" t="s">
        <v>182</v>
      </c>
      <c r="G5" s="45" t="s">
        <v>183</v>
      </c>
      <c r="H5" s="46"/>
      <c r="I5" s="45" t="s">
        <v>184</v>
      </c>
      <c r="J5" s="46"/>
      <c r="K5" s="60" t="s">
        <v>143</v>
      </c>
      <c r="L5" s="60"/>
      <c r="M5" s="50"/>
      <c r="N5" s="50"/>
      <c r="O5" s="20" t="s">
        <v>185</v>
      </c>
      <c r="P5" s="61"/>
      <c r="Q5" s="67"/>
    </row>
    <row r="6" s="1" customFormat="1" ht="21" customHeight="1" spans="1:17">
      <c r="A6" s="18"/>
      <c r="B6" s="17"/>
      <c r="C6" s="18"/>
      <c r="D6" s="18"/>
      <c r="E6" s="50"/>
      <c r="F6" s="48"/>
      <c r="G6" s="52" t="s">
        <v>155</v>
      </c>
      <c r="H6" s="52" t="s">
        <v>156</v>
      </c>
      <c r="I6" s="52" t="s">
        <v>155</v>
      </c>
      <c r="J6" s="52" t="s">
        <v>156</v>
      </c>
      <c r="K6" s="62" t="s">
        <v>155</v>
      </c>
      <c r="L6" s="62" t="s">
        <v>156</v>
      </c>
      <c r="M6" s="50"/>
      <c r="N6" s="50"/>
      <c r="O6" s="23"/>
      <c r="P6" s="63"/>
      <c r="Q6" s="67"/>
    </row>
    <row r="7" s="1" customFormat="1" ht="18.75" customHeight="1" spans="1:17">
      <c r="A7" s="26" t="s">
        <v>88</v>
      </c>
      <c r="B7" s="26" t="s">
        <v>88</v>
      </c>
      <c r="C7" s="26" t="s">
        <v>88</v>
      </c>
      <c r="D7" s="26" t="s">
        <v>88</v>
      </c>
      <c r="E7" s="53">
        <v>1</v>
      </c>
      <c r="F7" s="53">
        <v>2</v>
      </c>
      <c r="G7" s="53">
        <v>3</v>
      </c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53">
        <v>10</v>
      </c>
      <c r="O7" s="53">
        <v>11</v>
      </c>
      <c r="P7" s="53">
        <v>12</v>
      </c>
      <c r="Q7" s="68"/>
    </row>
    <row r="8" s="2" customFormat="1" ht="18.75" customHeight="1" spans="1:17">
      <c r="A8" s="30"/>
      <c r="B8" s="30"/>
      <c r="C8" s="30"/>
      <c r="D8" s="31"/>
      <c r="E8" s="54"/>
      <c r="F8" s="55"/>
      <c r="G8" s="56"/>
      <c r="H8" s="54"/>
      <c r="I8" s="54"/>
      <c r="J8" s="54"/>
      <c r="K8" s="54"/>
      <c r="L8" s="55"/>
      <c r="M8" s="54"/>
      <c r="N8" s="33"/>
      <c r="O8" s="64"/>
      <c r="P8" s="65"/>
      <c r="Q8" s="67"/>
    </row>
    <row r="9" ht="18" customHeight="1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ht="18" customHeight="1" spans="1:16">
      <c r="A10" s="2"/>
      <c r="B10" s="2"/>
      <c r="C10" s="2"/>
      <c r="D10" s="2"/>
      <c r="E10" s="2"/>
      <c r="G10" s="2"/>
      <c r="H10" s="2"/>
      <c r="I10" s="2"/>
      <c r="J10" s="2"/>
      <c r="K10" s="2"/>
      <c r="L10" s="57"/>
      <c r="M10" s="2"/>
      <c r="N10" s="2"/>
      <c r="O10" s="2"/>
      <c r="P10" s="2"/>
    </row>
    <row r="11" ht="18" customHeight="1" spans="2:16">
      <c r="B11" s="2"/>
      <c r="C11" s="2"/>
      <c r="D11" s="2"/>
      <c r="I11" s="2"/>
      <c r="J11" s="2"/>
      <c r="K11" s="2"/>
      <c r="L11" s="57"/>
      <c r="M11" s="2"/>
      <c r="N11" s="2"/>
      <c r="O11" s="2"/>
      <c r="P11" s="2"/>
    </row>
    <row r="12" ht="18" customHeight="1" spans="3:17">
      <c r="C12" s="2"/>
      <c r="D12" s="2"/>
      <c r="J12" s="2"/>
      <c r="K12" s="2"/>
      <c r="L12" s="2"/>
      <c r="P12" s="2"/>
      <c r="Q12" s="2"/>
    </row>
    <row r="13" ht="26.25" customHeight="1" spans="3:17">
      <c r="C13" s="2"/>
      <c r="D13" s="2"/>
      <c r="E13" s="57"/>
      <c r="J13" s="2"/>
      <c r="K13" s="2"/>
      <c r="L13" s="2"/>
      <c r="Q13" s="2"/>
    </row>
    <row r="14" ht="12.75" customHeight="1" spans="4:12">
      <c r="D14" s="2"/>
      <c r="K14" s="57"/>
      <c r="L14" s="2"/>
    </row>
    <row r="15" ht="12.75" customHeight="1" spans="4:12">
      <c r="D15" s="2"/>
      <c r="K15" s="57"/>
      <c r="L15" s="2"/>
    </row>
    <row r="16" ht="12.75" customHeight="1" spans="4:12">
      <c r="D16" s="2"/>
      <c r="K16" s="57"/>
      <c r="L16" s="2"/>
    </row>
    <row r="17" ht="12.75" customHeight="1" spans="10:12">
      <c r="J17" s="2"/>
      <c r="K17" s="2"/>
      <c r="L17" s="2"/>
    </row>
    <row r="18" ht="12.75" customHeight="1" spans="10:11">
      <c r="J18" s="2"/>
      <c r="K18" s="2"/>
    </row>
    <row r="19" ht="12.75" customHeight="1" spans="10:11">
      <c r="J19" s="2"/>
      <c r="K19" s="2"/>
    </row>
    <row r="20" ht="9.75" customHeight="1" spans="11:11">
      <c r="K20" s="57"/>
    </row>
    <row r="21" ht="9.75" customHeight="1" spans="11:11">
      <c r="K21" s="57"/>
    </row>
    <row r="22" ht="9.75" customHeight="1" spans="11:11">
      <c r="K22" s="57"/>
    </row>
  </sheetData>
  <sheetProtection formatCells="0" formatColumns="0" formatRows="0"/>
  <mergeCells count="10">
    <mergeCell ref="K5:L5"/>
    <mergeCell ref="A5:A6"/>
    <mergeCell ref="B5:B6"/>
    <mergeCell ref="C5:C6"/>
    <mergeCell ref="D4:D6"/>
    <mergeCell ref="E4:E6"/>
    <mergeCell ref="F5:F6"/>
    <mergeCell ref="M4:M6"/>
    <mergeCell ref="N4:N6"/>
    <mergeCell ref="P4:P6"/>
  </mergeCells>
  <printOptions horizontalCentered="1"/>
  <pageMargins left="0.590277777777778" right="0.590277777777778" top="0.590277777777778" bottom="0.590277777777778" header="0.590277777777778" footer="0.393055555555556"/>
  <pageSetup paperSize="9" scale="76" fitToHeight="100" orientation="landscape" verticalDpi="300"/>
  <headerFooter alignWithMargins="0">
    <oddFooter>&amp;C第 &amp;P 页,共 &amp;N 页 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showGridLines="0" showZeros="0" tabSelected="1" workbookViewId="0">
      <selection activeCell="A1" sqref="A1"/>
    </sheetView>
  </sheetViews>
  <sheetFormatPr defaultColWidth="9" defaultRowHeight="11.25"/>
  <cols>
    <col min="1" max="1" width="6.87777777777778" customWidth="1"/>
    <col min="2" max="2" width="7.12222222222222" customWidth="1"/>
    <col min="3" max="3" width="7.37777777777778" customWidth="1"/>
    <col min="4" max="4" width="38.8777777777778" customWidth="1"/>
    <col min="5" max="5" width="45.3777777777778" customWidth="1"/>
    <col min="6" max="6" width="6.37777777777778" customWidth="1"/>
    <col min="7" max="7" width="12.6222222222222" customWidth="1"/>
    <col min="8" max="8" width="11.3777777777778" customWidth="1"/>
    <col min="9" max="9" width="10.6222222222222" customWidth="1"/>
    <col min="10" max="10" width="10.8777777777778" customWidth="1"/>
    <col min="11" max="11" width="12" customWidth="1"/>
    <col min="13" max="14" width="11" customWidth="1"/>
    <col min="15" max="15" width="10.8777777777778" customWidth="1"/>
  </cols>
  <sheetData>
    <row r="1" ht="12" customHeight="1" spans="1:16">
      <c r="A1" s="3"/>
      <c r="B1" s="3"/>
      <c r="C1" s="4"/>
      <c r="D1" s="5"/>
      <c r="E1" s="5"/>
      <c r="F1" s="5"/>
      <c r="H1" s="3"/>
      <c r="I1" s="3"/>
      <c r="J1" s="3"/>
      <c r="K1" s="3"/>
      <c r="L1" s="3"/>
      <c r="M1" s="3"/>
      <c r="N1" s="3"/>
      <c r="P1" s="4" t="s">
        <v>319</v>
      </c>
    </row>
    <row r="2" ht="20.4" customHeight="1" spans="1:16">
      <c r="A2" s="6" t="s">
        <v>320</v>
      </c>
      <c r="B2" s="6"/>
      <c r="C2" s="6"/>
      <c r="D2" s="6"/>
      <c r="E2" s="6"/>
      <c r="F2" s="6"/>
      <c r="G2" s="6"/>
      <c r="H2" s="7"/>
      <c r="I2" s="7"/>
      <c r="J2" s="7"/>
      <c r="K2" s="7"/>
      <c r="L2" s="36"/>
      <c r="M2" s="36"/>
      <c r="N2" s="37"/>
      <c r="O2" s="38"/>
      <c r="P2" s="38"/>
    </row>
    <row r="3" ht="16.5" customHeight="1" spans="1:16">
      <c r="A3" s="8"/>
      <c r="B3" s="8"/>
      <c r="C3" s="9"/>
      <c r="D3" s="5"/>
      <c r="E3" s="5"/>
      <c r="F3" s="5"/>
      <c r="H3" s="8"/>
      <c r="I3" s="8"/>
      <c r="J3" s="8"/>
      <c r="K3" s="8"/>
      <c r="L3" s="8"/>
      <c r="M3" s="8"/>
      <c r="N3" s="8"/>
      <c r="P3" s="4" t="s">
        <v>9</v>
      </c>
    </row>
    <row r="4" s="1" customFormat="1" ht="18.75" customHeight="1" spans="1:16">
      <c r="A4" s="10" t="s">
        <v>95</v>
      </c>
      <c r="B4" s="10"/>
      <c r="C4" s="10"/>
      <c r="D4" s="11" t="s">
        <v>96</v>
      </c>
      <c r="E4" s="12" t="s">
        <v>188</v>
      </c>
      <c r="F4" s="13" t="s">
        <v>300</v>
      </c>
      <c r="G4" s="13" t="s">
        <v>190</v>
      </c>
      <c r="H4" s="14" t="s">
        <v>121</v>
      </c>
      <c r="I4" s="14" t="s">
        <v>122</v>
      </c>
      <c r="J4" s="14" t="s">
        <v>123</v>
      </c>
      <c r="K4" s="39" t="s">
        <v>125</v>
      </c>
      <c r="L4" s="39" t="s">
        <v>126</v>
      </c>
      <c r="M4" s="39" t="s">
        <v>127</v>
      </c>
      <c r="N4" s="39" t="s">
        <v>128</v>
      </c>
      <c r="O4" s="39" t="s">
        <v>129</v>
      </c>
      <c r="P4" s="39" t="s">
        <v>130</v>
      </c>
    </row>
    <row r="5" s="1" customFormat="1" ht="18.75" customHeight="1" spans="1:16">
      <c r="A5" s="15" t="s">
        <v>98</v>
      </c>
      <c r="B5" s="16" t="s">
        <v>99</v>
      </c>
      <c r="C5" s="17" t="s">
        <v>100</v>
      </c>
      <c r="D5" s="18"/>
      <c r="E5" s="19"/>
      <c r="F5" s="20"/>
      <c r="G5" s="20"/>
      <c r="H5" s="21"/>
      <c r="I5" s="21"/>
      <c r="J5" s="21"/>
      <c r="K5" s="40"/>
      <c r="L5" s="40"/>
      <c r="M5" s="40"/>
      <c r="N5" s="40"/>
      <c r="O5" s="40"/>
      <c r="P5" s="40"/>
    </row>
    <row r="6" s="1" customFormat="1" ht="18.75" customHeight="1" spans="1:16">
      <c r="A6" s="22"/>
      <c r="B6" s="15"/>
      <c r="C6" s="12"/>
      <c r="D6" s="18"/>
      <c r="E6" s="17"/>
      <c r="F6" s="23"/>
      <c r="G6" s="23"/>
      <c r="H6" s="24"/>
      <c r="I6" s="24"/>
      <c r="J6" s="24"/>
      <c r="K6" s="41"/>
      <c r="L6" s="41"/>
      <c r="M6" s="41"/>
      <c r="N6" s="41"/>
      <c r="O6" s="41"/>
      <c r="P6" s="41"/>
    </row>
    <row r="7" s="1" customFormat="1" ht="18.75" customHeight="1" spans="1:16">
      <c r="A7" s="25" t="s">
        <v>88</v>
      </c>
      <c r="B7" s="26" t="s">
        <v>88</v>
      </c>
      <c r="C7" s="26" t="s">
        <v>88</v>
      </c>
      <c r="D7" s="26" t="s">
        <v>88</v>
      </c>
      <c r="E7" s="26" t="s">
        <v>191</v>
      </c>
      <c r="F7" s="26" t="s">
        <v>191</v>
      </c>
      <c r="G7" s="27">
        <v>1</v>
      </c>
      <c r="H7" s="28">
        <v>2</v>
      </c>
      <c r="I7" s="42">
        <v>3</v>
      </c>
      <c r="J7" s="42">
        <v>4</v>
      </c>
      <c r="K7" s="42">
        <v>5</v>
      </c>
      <c r="L7" s="42">
        <v>6</v>
      </c>
      <c r="M7" s="42">
        <v>7</v>
      </c>
      <c r="N7" s="42">
        <v>8</v>
      </c>
      <c r="O7" s="43">
        <v>9</v>
      </c>
      <c r="P7" s="43">
        <v>10</v>
      </c>
    </row>
    <row r="8" s="2" customFormat="1" ht="18.75" customHeight="1" spans="1:16">
      <c r="A8" s="29"/>
      <c r="B8" s="30"/>
      <c r="C8" s="30"/>
      <c r="D8" s="31"/>
      <c r="E8" s="32"/>
      <c r="F8" s="32"/>
      <c r="G8" s="33"/>
      <c r="H8" s="34"/>
      <c r="I8" s="34"/>
      <c r="J8" s="34"/>
      <c r="K8" s="34"/>
      <c r="L8" s="34"/>
      <c r="M8" s="34"/>
      <c r="N8" s="34"/>
      <c r="O8" s="34"/>
      <c r="P8" s="34"/>
    </row>
    <row r="9" ht="10.8" customHeight="1"/>
    <row r="10" ht="10.8" customHeight="1"/>
    <row r="11" ht="10.8" customHeight="1"/>
    <row r="12" ht="10.8" customHeight="1" spans="4:4">
      <c r="D12" s="35"/>
    </row>
  </sheetData>
  <sheetProtection formatCells="0" formatColumns="0" formatRows="0"/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747916666666667" right="0.747916666666667" top="0.984027777777778" bottom="0.984027777777778" header="0.511805555555556" footer="0.511805555555556"/>
  <pageSetup paperSize="9" scale="72" fitToHeight="100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封面</vt:lpstr>
      <vt:lpstr>【01-1】收支总表</vt:lpstr>
      <vt:lpstr>【01-2】财政拨款收支表</vt:lpstr>
      <vt:lpstr>【01-3】一般公共预算收支表</vt:lpstr>
      <vt:lpstr>【01-4】政府性基金收支表</vt:lpstr>
      <vt:lpstr>【02】收入总表</vt:lpstr>
      <vt:lpstr>【03-1】支出总表（资金来源）</vt:lpstr>
      <vt:lpstr>【03-2】支出总表（经济科目）</vt:lpstr>
      <vt:lpstr>【04-1】基本支出总表（工资福利）</vt:lpstr>
      <vt:lpstr>【04-2】基本支出总表（商品服务）</vt:lpstr>
      <vt:lpstr>【04-3】基本支出总表（个人家庭）</vt:lpstr>
      <vt:lpstr>【04-4】项目支出表（经济科目）</vt:lpstr>
      <vt:lpstr>【05】征收计划表</vt:lpstr>
      <vt:lpstr>【06-1】采购预算表</vt:lpstr>
      <vt:lpstr>【06-2】三公经费(财政拨款)</vt:lpstr>
      <vt:lpstr>【07-1】基-一般公共预算-人员</vt:lpstr>
      <vt:lpstr>【07-2】基-一般公共预算-公用</vt:lpstr>
      <vt:lpstr>【07-3】基-一般公共预算-离退</vt:lpstr>
      <vt:lpstr>【07-4】项目-一般公共预算</vt:lpstr>
      <vt:lpstr>【08-1】基-基金-人员</vt:lpstr>
      <vt:lpstr>【08-2】基-基金-公用</vt:lpstr>
      <vt:lpstr>【08-3】基-基金-离退</vt:lpstr>
      <vt:lpstr>【08-4】项目-基金</vt:lpstr>
      <vt:lpstr>【09-1】基-财政专户-人员</vt:lpstr>
      <vt:lpstr>【09-2】基-财政专户-公用</vt:lpstr>
      <vt:lpstr>【09-3】基-财政专户-离退</vt:lpstr>
      <vt:lpstr>【09-4】项目-财政专户</vt:lpstr>
      <vt:lpstr>【10-1】基-事业收入-人员</vt:lpstr>
      <vt:lpstr>【10-2】基-事业收入-公用</vt:lpstr>
      <vt:lpstr>【10-3】基-事业收入-离退</vt:lpstr>
      <vt:lpstr>【10-4】项目-事业收入</vt:lpstr>
      <vt:lpstr>【11-1】基-经营收入-人员</vt:lpstr>
      <vt:lpstr>【11-2】基-经营收入-公用</vt:lpstr>
      <vt:lpstr>【11-3】基-经营收入-离退</vt:lpstr>
      <vt:lpstr>【11-4】项目-经营收入</vt:lpstr>
      <vt:lpstr>【12-1】基-其他收入-人员</vt:lpstr>
      <vt:lpstr>【12-2】基-其他收入-公用</vt:lpstr>
      <vt:lpstr>【12-3】基-其他收入-离退</vt:lpstr>
      <vt:lpstr>【12-4】项目-其他收入</vt:lpstr>
      <vt:lpstr>【13-1】基-事业弥补-人员</vt:lpstr>
      <vt:lpstr>【13-2】基-事业弥补-公用</vt:lpstr>
      <vt:lpstr>【13-3】基-事业弥补-离退</vt:lpstr>
      <vt:lpstr>【13-4】项目-事业弥补</vt:lpstr>
      <vt:lpstr>【14-1】基-结余-人员</vt:lpstr>
      <vt:lpstr>【14-2】基-结余-公用</vt:lpstr>
      <vt:lpstr>【14-3】基-结余-离退</vt:lpstr>
      <vt:lpstr>【14-4】项目-结余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2014-08-06T10:28:00Z</dcterms:created>
  <cp:lastPrinted>2014-09-12T12:42:00Z</cp:lastPrinted>
  <dcterms:modified xsi:type="dcterms:W3CDTF">2019-01-30T10:56:56Z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3149598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