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<sst xmlns="http://schemas.openxmlformats.org/spreadsheetml/2006/main" count="72" uniqueCount="63">
  <si>
    <t>附1</t>
  </si>
  <si>
    <t>项目支出绩效自评表</t>
  </si>
  <si>
    <t>（2019年度）</t>
  </si>
  <si>
    <t>项目名称</t>
  </si>
  <si>
    <t>其他收入</t>
  </si>
  <si>
    <t>主管部门</t>
  </si>
  <si>
    <t>新疆维吾尔自治区文化和旅游厅</t>
  </si>
  <si>
    <t>实施单位</t>
  </si>
  <si>
    <t>新疆艺术剧院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</si>
  <si>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</si>
  <si>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</si>
  <si>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</si>
  <si>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</si>
  <si>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</si>
  <si>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</si>
  <si>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</si>
  <si>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</si>
  <si>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</si>
  <si>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</si>
  <si>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</si>
  <si>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</si>
  <si>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</si>
  <si>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</si>
  <si>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</si>
  <si>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</si>
  <si>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  我院为差额预算拨款单位，部分支出财政不予解决，需我院通过创收弥补财政拨款的不足。保障剧院的运行达到100%的工作状态，为大楼的维护提供10%的资金，为访汇聚、脱贫攻坚工作了70%的资金保障。</t>
  </si>
  <si>
    <t xml:space="preserve"> 保证我院业务正常开展，弥补部分财政拨款的不足。</t>
  </si>
  <si>
    <t>绩  效  指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</si>
  <si>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</si>
  <si>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</si>
  <si>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</si>
  <si>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</si>
  <si>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</si>
  <si>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</si>
  <si>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</si>
  <si>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</si>
  <si>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</si>
  <si>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</si>
  <si>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我院为差额拨款事业单位，预计可弥补财政拨款不足部分</t>
  </si>
  <si>
    <t>弥补财政拨款不足部分约200万元</t>
  </si>
  <si>
    <t>人员情况</t>
  </si>
  <si>
    <t>人员情况：在职80人，退休29人，聘用45人。</t>
  </si>
  <si>
    <t>质量指标</t>
  </si>
  <si>
    <t>各项工作完成率</t>
  </si>
  <si>
    <t>保障工作完成率≥95%</t>
  </si>
  <si>
    <t>时效指标</t>
  </si>
  <si>
    <t>计划完成时间</t>
  </si>
  <si>
    <t>成本指标</t>
  </si>
  <si>
    <t>资金需求数</t>
  </si>
  <si>
    <t>年终绩效等约136万元，其他支出约72.24万元</t>
  </si>
  <si>
    <t>年终绩效等约136万元，其他支出约43.56万元</t>
  </si>
  <si>
    <t>项目效益指标</t>
  </si>
  <si>
    <t>社会效益指标</t>
  </si>
  <si>
    <t>高效利用，资金使用计划完成率</t>
  </si>
  <si>
    <t>大楼的维护10%资金，访汇聚等工作70%资金</t>
  </si>
  <si>
    <t>可持续影响指标</t>
  </si>
  <si>
    <t>促进文化事业发展，提高人员积极性</t>
  </si>
  <si>
    <t>充分保障文化工作影响力100%</t>
  </si>
  <si>
    <t>满意度指标</t>
  </si>
  <si>
    <t>服务对象满意度指标</t>
  </si>
  <si>
    <t>认可度</t>
  </si>
  <si>
    <t>得到了99%以上职工的认可与好评。</t>
  </si>
  <si>
    <t>总分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</si>
</sst>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2" fillId="2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17" applyNumberFormat="0" applyFont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14" borderId="16" applyNumberFormat="0" applyAlignment="0" applyProtection="0">
      <alignment vertical="center"/>
    </xf>
    <xf numFmtId="0" fontId="25" fillId="14" borderId="20" applyNumberFormat="0" applyAlignment="0" applyProtection="0">
      <alignment vertical="center"/>
    </xf>
    <xf numFmtId="0" fontId="8" fillId="6" borderId="14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justify" vertical="center" wrapText="1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4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57" fontId="5" fillId="0" borderId="4" xfId="0" applyNumberFormat="1" applyFont="1" applyFill="1" applyBorder="1" applyAlignment="1" applyProtection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2" fontId="4" fillId="0" borderId="4" xfId="0" applyNumberFormat="1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176" fontId="6" fillId="0" borderId="4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3"/>
  <sheetViews>
    <sheetView tabSelected="1" workbookViewId="0">
      <selection activeCell="H12" sqref="H12:N12"/>
    </sheetView>
  </sheetViews>
  <sheetFormatPr defaultColWidth="9" defaultRowHeight="13.5"/>
  <cols>
    <col min="1" max="1" width="3.4" customWidth="1"/>
    <col min="2" max="2" width="6.73333333333333" customWidth="1"/>
    <col min="3" max="3" width="11.75" customWidth="1"/>
    <col min="4" max="4" width="7.13333333333333" customWidth="1"/>
    <col min="5" max="5" width="6" customWidth="1"/>
    <col min="6" max="6" width="3.13333333333333" customWidth="1"/>
    <col min="7" max="7" width="17.7333333333333" customWidth="1"/>
    <col min="8" max="8" width="16.375" customWidth="1"/>
    <col min="9" max="9" width="3.13333333333333" customWidth="1"/>
    <col min="10" max="10" width="1.86666666666667" customWidth="1"/>
    <col min="11" max="11" width="8.5" customWidth="1"/>
    <col min="12" max="13" width="4.5" customWidth="1"/>
    <col min="14" max="14" width="8.4" customWidth="1"/>
  </cols>
  <sheetData>
    <row r="1" ht="20.25" spans="1:2">
      <c r="A1" s="2" t="s">
        <v>0</v>
      </c>
      <c r="B1" s="2"/>
    </row>
    <row r="2" ht="28.0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2.05" customHeight="1" spans="1:14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2.05" customHeight="1" spans="1:14">
      <c r="A5" s="7" t="s">
        <v>5</v>
      </c>
      <c r="B5" s="7"/>
      <c r="C5" s="8" t="s">
        <v>6</v>
      </c>
      <c r="D5" s="8"/>
      <c r="E5" s="8"/>
      <c r="F5" s="8"/>
      <c r="G5" s="8"/>
      <c r="H5" s="8" t="s">
        <v>7</v>
      </c>
      <c r="I5" s="8"/>
      <c r="J5" s="6" t="s">
        <v>8</v>
      </c>
      <c r="K5" s="6"/>
      <c r="L5" s="6"/>
      <c r="M5" s="6"/>
      <c r="N5" s="6"/>
    </row>
    <row r="6" ht="29" customHeight="1" spans="1:14">
      <c r="A6" s="9" t="s">
        <v>9</v>
      </c>
      <c r="B6" s="10"/>
      <c r="C6" s="8"/>
      <c r="D6" s="8"/>
      <c r="E6" s="8" t="s">
        <v>10</v>
      </c>
      <c r="F6" s="8" t="s">
        <v>11</v>
      </c>
      <c r="G6" s="8"/>
      <c r="H6" s="8" t="s">
        <v>12</v>
      </c>
      <c r="I6" s="8"/>
      <c r="J6" s="8" t="s">
        <v>13</v>
      </c>
      <c r="K6" s="8"/>
      <c r="L6" s="6" t="s">
        <v>14</v>
      </c>
      <c r="M6" s="6"/>
      <c r="N6" s="8" t="s">
        <v>15</v>
      </c>
    </row>
    <row r="7" ht="19.05" customHeight="1" spans="1:14">
      <c r="A7" s="9" t="s">
        <v>16</v>
      </c>
      <c r="B7" s="10"/>
      <c r="C7" s="11" t="s">
        <v>17</v>
      </c>
      <c r="D7" s="11"/>
      <c r="E7" s="8">
        <v>208.24</v>
      </c>
      <c r="F7" s="8">
        <v>208.24</v>
      </c>
      <c r="G7" s="8"/>
      <c r="H7" s="8">
        <v>179.56</v>
      </c>
      <c r="I7" s="8"/>
      <c r="J7" s="8">
        <v>10</v>
      </c>
      <c r="K7" s="8"/>
      <c r="L7" s="36">
        <f>H7/F7</f>
        <v>0.862274298885901</v>
      </c>
      <c r="M7" s="8"/>
      <c r="N7" s="39">
        <f>L7*J7</f>
        <v>8.62274298885901</v>
      </c>
    </row>
    <row r="8" ht="20" customHeight="1" spans="1:14">
      <c r="A8" s="12"/>
      <c r="B8" s="13"/>
      <c r="C8" s="8" t="s">
        <v>18</v>
      </c>
      <c r="D8" s="8"/>
      <c r="E8" s="8"/>
      <c r="F8" s="8"/>
      <c r="G8" s="8"/>
      <c r="H8" s="8"/>
      <c r="I8" s="8"/>
      <c r="J8" s="8" t="s">
        <v>19</v>
      </c>
      <c r="K8" s="8"/>
      <c r="L8" s="8"/>
      <c r="M8" s="8"/>
      <c r="N8" s="8" t="s">
        <v>19</v>
      </c>
    </row>
    <row r="9" ht="19.05" customHeight="1" spans="1:14">
      <c r="A9" s="12"/>
      <c r="B9" s="13"/>
      <c r="C9" s="8" t="s">
        <v>20</v>
      </c>
      <c r="D9" s="8"/>
      <c r="E9" s="8"/>
      <c r="F9" s="8"/>
      <c r="G9" s="8"/>
      <c r="H9" s="8"/>
      <c r="I9" s="8"/>
      <c r="J9" s="8" t="s">
        <v>19</v>
      </c>
      <c r="K9" s="8"/>
      <c r="L9" s="8"/>
      <c r="M9" s="8"/>
      <c r="N9" s="8" t="s">
        <v>19</v>
      </c>
    </row>
    <row r="10" ht="14.25" spans="1:14">
      <c r="A10" s="14"/>
      <c r="B10" s="15"/>
      <c r="C10" s="8" t="s">
        <v>21</v>
      </c>
      <c r="D10" s="8"/>
      <c r="E10" s="8">
        <v>208.24</v>
      </c>
      <c r="F10" s="8">
        <v>208.24</v>
      </c>
      <c r="G10" s="8"/>
      <c r="H10" s="8">
        <v>179.56</v>
      </c>
      <c r="I10" s="8"/>
      <c r="J10" s="8" t="s">
        <v>19</v>
      </c>
      <c r="K10" s="8"/>
      <c r="L10" s="8"/>
      <c r="M10" s="8"/>
      <c r="N10" s="8" t="s">
        <v>19</v>
      </c>
    </row>
    <row r="11" ht="18" customHeight="1" spans="1:14">
      <c r="A11" s="7" t="s">
        <v>22</v>
      </c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</row>
    <row r="12" ht="77" customHeight="1" spans="1:14">
      <c r="A12" s="16"/>
      <c r="B12" s="17" t="s">
        <v>25</v>
      </c>
      <c r="C12" s="17"/>
      <c r="D12" s="17"/>
      <c r="E12" s="17"/>
      <c r="F12" s="17"/>
      <c r="G12" s="17"/>
      <c r="H12" s="8" t="s">
        <v>26</v>
      </c>
      <c r="I12" s="8"/>
      <c r="J12" s="8"/>
      <c r="K12" s="8"/>
      <c r="L12" s="8"/>
      <c r="M12" s="8"/>
      <c r="N12" s="8"/>
    </row>
    <row r="13" ht="18" customHeight="1" spans="1:14">
      <c r="A13" s="18" t="s">
        <v>27</v>
      </c>
      <c r="B13" s="8" t="s">
        <v>28</v>
      </c>
      <c r="C13" s="8" t="s">
        <v>29</v>
      </c>
      <c r="D13" s="6" t="s">
        <v>30</v>
      </c>
      <c r="E13" s="6"/>
      <c r="F13" s="6"/>
      <c r="G13" s="10" t="s">
        <v>31</v>
      </c>
      <c r="H13" s="10" t="s">
        <v>32</v>
      </c>
      <c r="I13" s="8" t="s">
        <v>13</v>
      </c>
      <c r="J13" s="8"/>
      <c r="K13" s="8" t="s">
        <v>15</v>
      </c>
      <c r="L13" s="8"/>
      <c r="M13" s="6" t="s">
        <v>33</v>
      </c>
      <c r="N13" s="6"/>
    </row>
    <row r="14" ht="19.05" customHeight="1" spans="1:14">
      <c r="A14" s="19"/>
      <c r="B14" s="8"/>
      <c r="C14" s="8"/>
      <c r="D14" s="6"/>
      <c r="E14" s="6"/>
      <c r="F14" s="6"/>
      <c r="G14" s="8" t="s">
        <v>34</v>
      </c>
      <c r="H14" s="8" t="s">
        <v>35</v>
      </c>
      <c r="I14" s="8"/>
      <c r="J14" s="8"/>
      <c r="K14" s="8"/>
      <c r="L14" s="8"/>
      <c r="M14" s="6"/>
      <c r="N14" s="6"/>
    </row>
    <row r="15" s="1" customFormat="1" ht="37.05" customHeight="1" spans="1:14">
      <c r="A15" s="20"/>
      <c r="B15" s="21" t="s">
        <v>36</v>
      </c>
      <c r="C15" s="22" t="s">
        <v>37</v>
      </c>
      <c r="D15" s="23" t="s">
        <v>38</v>
      </c>
      <c r="E15" s="23"/>
      <c r="F15" s="23"/>
      <c r="G15" s="23" t="s">
        <v>39</v>
      </c>
      <c r="H15" s="24">
        <v>179.56</v>
      </c>
      <c r="I15" s="23">
        <v>10</v>
      </c>
      <c r="J15" s="23"/>
      <c r="K15" s="40">
        <f>179.56/200*10</f>
        <v>8.978</v>
      </c>
      <c r="L15" s="40"/>
      <c r="M15" s="41"/>
      <c r="N15" s="41"/>
    </row>
    <row r="16" s="1" customFormat="1" ht="40.05" customHeight="1" spans="1:14">
      <c r="A16" s="20"/>
      <c r="B16" s="21"/>
      <c r="C16" s="25"/>
      <c r="D16" s="24" t="s">
        <v>40</v>
      </c>
      <c r="E16" s="24"/>
      <c r="F16" s="24"/>
      <c r="G16" s="23" t="s">
        <v>41</v>
      </c>
      <c r="H16" s="23" t="s">
        <v>41</v>
      </c>
      <c r="I16" s="23">
        <v>10</v>
      </c>
      <c r="J16" s="23"/>
      <c r="K16" s="23">
        <v>10</v>
      </c>
      <c r="L16" s="23"/>
      <c r="M16" s="41"/>
      <c r="N16" s="41"/>
    </row>
    <row r="17" s="1" customFormat="1" ht="21" customHeight="1" spans="1:14">
      <c r="A17" s="20"/>
      <c r="B17" s="21"/>
      <c r="C17" s="25" t="s">
        <v>42</v>
      </c>
      <c r="D17" s="24" t="s">
        <v>43</v>
      </c>
      <c r="E17" s="24"/>
      <c r="F17" s="24"/>
      <c r="G17" s="26" t="s">
        <v>44</v>
      </c>
      <c r="H17" s="26">
        <v>0.95</v>
      </c>
      <c r="I17" s="23">
        <v>10</v>
      </c>
      <c r="J17" s="23"/>
      <c r="K17" s="23">
        <v>10</v>
      </c>
      <c r="L17" s="23"/>
      <c r="M17" s="41"/>
      <c r="N17" s="41"/>
    </row>
    <row r="18" s="1" customFormat="1" ht="18" customHeight="1" spans="1:14">
      <c r="A18" s="20"/>
      <c r="B18" s="21"/>
      <c r="C18" s="25" t="s">
        <v>45</v>
      </c>
      <c r="D18" s="27" t="s">
        <v>46</v>
      </c>
      <c r="E18" s="27"/>
      <c r="F18" s="24"/>
      <c r="G18" s="28">
        <v>43800</v>
      </c>
      <c r="H18" s="28">
        <v>43800</v>
      </c>
      <c r="I18" s="21">
        <v>10</v>
      </c>
      <c r="J18" s="23"/>
      <c r="K18" s="21">
        <v>10</v>
      </c>
      <c r="L18" s="23"/>
      <c r="M18" s="21"/>
      <c r="N18" s="23"/>
    </row>
    <row r="19" ht="34.5" spans="1:14">
      <c r="A19" s="19"/>
      <c r="B19" s="29"/>
      <c r="C19" s="25" t="s">
        <v>47</v>
      </c>
      <c r="D19" s="30" t="s">
        <v>48</v>
      </c>
      <c r="E19" s="30"/>
      <c r="F19" s="30"/>
      <c r="G19" s="8" t="s">
        <v>49</v>
      </c>
      <c r="H19" s="8" t="s">
        <v>50</v>
      </c>
      <c r="I19" s="8">
        <v>10</v>
      </c>
      <c r="J19" s="8"/>
      <c r="K19" s="39">
        <f>43.56/72.24*10</f>
        <v>6.02990033222591</v>
      </c>
      <c r="L19" s="39"/>
      <c r="M19" s="17"/>
      <c r="N19" s="17"/>
    </row>
    <row r="20" ht="27" customHeight="1" spans="1:14">
      <c r="A20" s="19"/>
      <c r="B20" s="31" t="s">
        <v>51</v>
      </c>
      <c r="C20" s="25" t="s">
        <v>52</v>
      </c>
      <c r="D20" s="32" t="s">
        <v>53</v>
      </c>
      <c r="E20" s="32"/>
      <c r="F20" s="32"/>
      <c r="G20" s="8" t="s">
        <v>54</v>
      </c>
      <c r="H20" s="8" t="s">
        <v>54</v>
      </c>
      <c r="I20" s="8">
        <v>15</v>
      </c>
      <c r="J20" s="8"/>
      <c r="K20" s="8">
        <v>15</v>
      </c>
      <c r="L20" s="8"/>
      <c r="M20" s="17"/>
      <c r="N20" s="17"/>
    </row>
    <row r="21" ht="27" customHeight="1" spans="1:14">
      <c r="A21" s="33"/>
      <c r="B21" s="29"/>
      <c r="C21" s="34" t="s">
        <v>55</v>
      </c>
      <c r="D21" s="35" t="s">
        <v>56</v>
      </c>
      <c r="E21" s="35"/>
      <c r="F21" s="32"/>
      <c r="G21" s="8" t="s">
        <v>57</v>
      </c>
      <c r="H21" s="36">
        <v>1</v>
      </c>
      <c r="I21" s="29">
        <v>15</v>
      </c>
      <c r="J21" s="8"/>
      <c r="K21" s="29">
        <v>15</v>
      </c>
      <c r="L21" s="8"/>
      <c r="M21" s="29"/>
      <c r="N21" s="8"/>
    </row>
    <row r="22" ht="29" customHeight="1" spans="1:14">
      <c r="A22" s="34"/>
      <c r="B22" s="8" t="s">
        <v>58</v>
      </c>
      <c r="C22" s="8" t="s">
        <v>59</v>
      </c>
      <c r="D22" s="30" t="s">
        <v>60</v>
      </c>
      <c r="E22" s="30"/>
      <c r="F22" s="30"/>
      <c r="G22" s="37" t="s">
        <v>61</v>
      </c>
      <c r="H22" s="36">
        <v>0.99</v>
      </c>
      <c r="I22" s="8">
        <v>10</v>
      </c>
      <c r="J22" s="8"/>
      <c r="K22" s="8">
        <v>10</v>
      </c>
      <c r="L22" s="8"/>
      <c r="M22" s="17"/>
      <c r="N22" s="17"/>
    </row>
    <row r="23" ht="22.05" customHeight="1" spans="1:14">
      <c r="A23" s="38" t="s">
        <v>62</v>
      </c>
      <c r="B23" s="38"/>
      <c r="C23" s="38"/>
      <c r="D23" s="38"/>
      <c r="E23" s="38"/>
      <c r="F23" s="38"/>
      <c r="G23" s="38"/>
      <c r="H23" s="38"/>
      <c r="I23" s="32">
        <v>100</v>
      </c>
      <c r="J23" s="32"/>
      <c r="K23" s="42">
        <f>SUM(K15:L22)+N7</f>
        <v>93.6306433210849</v>
      </c>
      <c r="L23" s="42"/>
      <c r="M23" s="15"/>
      <c r="N23" s="15"/>
    </row>
  </sheetData>
  <mergeCells count="90">
    <mergeCell ref="A1:B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D6"/>
    <mergeCell ref="F6:G6"/>
    <mergeCell ref="H6:I6"/>
    <mergeCell ref="J6:K6"/>
    <mergeCell ref="L6:M6"/>
    <mergeCell ref="A7:B7"/>
    <mergeCell ref="C7:D7"/>
    <mergeCell ref="F7:G7"/>
    <mergeCell ref="H7:I7"/>
    <mergeCell ref="J7:K7"/>
    <mergeCell ref="L7:M7"/>
    <mergeCell ref="A8:B8"/>
    <mergeCell ref="C8:D8"/>
    <mergeCell ref="F8:G8"/>
    <mergeCell ref="H8:I8"/>
    <mergeCell ref="J8:K8"/>
    <mergeCell ref="L8:M8"/>
    <mergeCell ref="A9:B9"/>
    <mergeCell ref="C9:D9"/>
    <mergeCell ref="F9:G9"/>
    <mergeCell ref="H9:I9"/>
    <mergeCell ref="J9:K9"/>
    <mergeCell ref="L9:M9"/>
    <mergeCell ref="A10:B10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5:C16"/>
    <mergeCell ref="D13:F14"/>
    <mergeCell ref="I13:J14"/>
    <mergeCell ref="K13:L14"/>
    <mergeCell ref="M13:N14"/>
  </mergeCells>
  <printOptions horizontalCentered="1"/>
  <pageMargins left="0.700694444444445" right="0.700694444444445" top="0.751388888888889" bottom="0.751388888888889" header="0.298611111111111" footer="0.298611111111111"/>
  <pageSetup paperSize="9" scale="8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樊欣悦</dc:creator>
  <cp:lastModifiedBy>admin</cp:lastModifiedBy>
  <dcterms:created xsi:type="dcterms:W3CDTF">2020-04-07T04:45:00Z</dcterms:created>
  <dcterms:modified xsi:type="dcterms:W3CDTF">2020-04-20T10:06:29Z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