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416" windowHeight="9672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K33" i="1"/>
  <c r="K23"/>
</calcChain>
</file>

<file path=xl/sharedStrings.xml><?xml version="1.0" encoding="utf-8"?>
<sst xmlns="http://schemas.openxmlformats.org/spreadsheetml/2006/main" count="104" uniqueCount="81">
  <si>
    <t>项目支出绩效自评表</t>
  </si>
  <si>
    <t>（  2019  年度）</t>
  </si>
  <si>
    <t>项目名称</t>
  </si>
  <si>
    <t>丝绸之路新疆段重点文物保护项目运转经费</t>
  </si>
  <si>
    <t>主管部门</t>
  </si>
  <si>
    <t>自治区文化和旅游厅</t>
  </si>
  <si>
    <t>实施单位</t>
  </si>
  <si>
    <t>自治区文物局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</si>
  <si>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</si>
  <si>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</si>
  <si>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</si>
  <si>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</si>
  <si>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</si>
  <si>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</si>
  <si>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</si>
  <si>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</si>
  <si>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</si>
  <si>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</si>
  <si>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</si>
  <si>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</si>
  <si>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年度总体目标绩效指标</t>
  </si>
  <si>
    <t>预期目标</t>
  </si>
  <si>
    <t>实际完成情况</t>
  </si>
  <si>
    <t>做好丝绸之路新疆段文物保护工作，加强“丝绸之路”世界文化遗产地保护管理，实施监测、本体保护、信息采集、对外展示等方面，加大世界文化遗产地保护利用，做好全区濒危文化遗产的抢险加固。</t>
  </si>
  <si>
    <t>保证丝绸之路项目正常运转；完成丝绸之路“十四·五”事业发展规划前期工作；完成项目检查工作；完成文物宣传工作。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</si>
  <si>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</si>
  <si>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</si>
  <si>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</si>
  <si>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</si>
  <si>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</si>
  <si>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</si>
  <si>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</si>
  <si>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</si>
  <si>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</si>
  <si>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</si>
  <si>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丝绸之路新疆段文物保护工作检查</t>
  </si>
  <si>
    <t>≥2次</t>
  </si>
  <si>
    <t>2次</t>
  </si>
  <si>
    <t>丝绸之路世界文化遗产监测年报</t>
  </si>
  <si>
    <t>项目已启动，正在开展中。今年上半年完成</t>
  </si>
  <si>
    <t xml:space="preserve"> 丝绸之路世界文化遗产宣传 
</t>
  </si>
  <si>
    <t>1项</t>
  </si>
  <si>
    <t>丝绸之路新疆段重点文物保护项目竣工验收</t>
  </si>
  <si>
    <t>≥1次</t>
  </si>
  <si>
    <t>1次</t>
  </si>
  <si>
    <t>质量指标</t>
  </si>
  <si>
    <t>文物保护项目检查率</t>
  </si>
  <si>
    <t>≥90%</t>
  </si>
  <si>
    <t>项目检测率</t>
  </si>
  <si>
    <t>宣传工作完成率</t>
  </si>
  <si>
    <t>≥95%</t>
  </si>
  <si>
    <t xml:space="preserve"> 文物保护项目竣工验收率</t>
  </si>
  <si>
    <t>时效指标</t>
  </si>
  <si>
    <t>项目完成时限</t>
  </si>
  <si>
    <t>成本指标</t>
  </si>
  <si>
    <t xml:space="preserve">项目运行商品服务支出
</t>
  </si>
  <si>
    <t>50万</t>
  </si>
  <si>
    <t>39.35万</t>
  </si>
  <si>
    <t xml:space="preserve">项目运行办公设备购置5万元
</t>
  </si>
  <si>
    <t>5万</t>
  </si>
  <si>
    <t>效益指标</t>
  </si>
  <si>
    <t>经济效益指标</t>
  </si>
  <si>
    <t>项目的实行带来的效益</t>
  </si>
  <si>
    <t>促进当地旅游业发展、增加旅游收入</t>
  </si>
  <si>
    <t>有效提升</t>
  </si>
  <si>
    <t>社会效益指标</t>
  </si>
  <si>
    <t>社会对文物保护提高文物保护水平和保护意识</t>
  </si>
  <si>
    <t>显著</t>
  </si>
  <si>
    <t>生态效益指标</t>
  </si>
  <si>
    <t>保护文物保护单位周边环境免遭破坏</t>
  </si>
  <si>
    <t>可持续影响指标</t>
  </si>
  <si>
    <t>丝绸之路新疆段文物保护单位延续保存</t>
  </si>
  <si>
    <t>长期</t>
  </si>
  <si>
    <t>保护世界文化遗产的“真实性”和“完整性</t>
  </si>
  <si>
    <t>传承中华民族优秀传统文化</t>
  </si>
  <si>
    <t>满意度</t>
  </si>
  <si>
    <t>服务对象满意度指标</t>
  </si>
  <si>
    <t>丝绸之路世界文化遗产地参观人员满意度</t>
  </si>
  <si>
    <t>指标</t>
  </si>
  <si>
    <t xml:space="preserve"> 社会公众对重点文物保护满意度</t>
  </si>
  <si>
    <t>总分</t>
  </si>
</sst>
</file>

<file path=xl/styles.xml><?xml version="1.0" encoding="utf-8"?>
<styleSheet xmlns="http://schemas.openxmlformats.org/spreadsheetml/2006/main">
  <fonts count="10">
    <font>
      <sz val="11"/>
      <color theme="1"/>
      <name val="Tahoma"/>
      <charset val="134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9"/>
      <name val="Tahoma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7" fillId="0" borderId="0"/>
    <xf numFmtId="0" fontId="8" fillId="0" borderId="0"/>
    <xf numFmtId="0" fontId="6" fillId="0" borderId="0">
      <alignment vertical="center"/>
    </xf>
  </cellStyleXfs>
  <cellXfs count="45">
    <xf numFmtId="0" fontId="0" fillId="0" borderId="0" xfId="0"/>
    <xf numFmtId="0" fontId="3" fillId="0" borderId="7" xfId="3" applyFont="1" applyBorder="1" applyAlignment="1">
      <alignment horizontal="center" vertical="center" wrapText="1"/>
    </xf>
    <xf numFmtId="0" fontId="3" fillId="0" borderId="9" xfId="3" applyFont="1" applyBorder="1" applyAlignment="1">
      <alignment horizontal="center" vertical="center" wrapText="1"/>
    </xf>
    <xf numFmtId="0" fontId="3" fillId="0" borderId="11" xfId="3" applyFont="1" applyBorder="1" applyAlignment="1">
      <alignment horizontal="center" vertical="center" wrapText="1"/>
    </xf>
    <xf numFmtId="0" fontId="5" fillId="0" borderId="15" xfId="2" applyFont="1" applyBorder="1" applyAlignment="1">
      <alignment horizontal="center" vertical="center" wrapText="1"/>
    </xf>
    <xf numFmtId="9" fontId="5" fillId="0" borderId="15" xfId="2" applyNumberFormat="1" applyFont="1" applyBorder="1" applyAlignment="1">
      <alignment horizontal="center" vertical="center" wrapText="1"/>
    </xf>
    <xf numFmtId="31" fontId="3" fillId="0" borderId="7" xfId="3" applyNumberFormat="1" applyFont="1" applyBorder="1" applyAlignment="1">
      <alignment horizontal="center" vertical="center" wrapText="1"/>
    </xf>
    <xf numFmtId="0" fontId="3" fillId="0" borderId="16" xfId="3" applyFont="1" applyBorder="1" applyAlignment="1">
      <alignment horizontal="center" vertical="center" wrapText="1"/>
    </xf>
    <xf numFmtId="0" fontId="3" fillId="0" borderId="17" xfId="3" applyFont="1" applyBorder="1" applyAlignment="1">
      <alignment horizontal="center" vertical="center" wrapText="1"/>
    </xf>
    <xf numFmtId="0" fontId="3" fillId="0" borderId="18" xfId="3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1" fillId="0" borderId="0" xfId="3" applyFont="1" applyAlignment="1">
      <alignment horizontal="center" vertical="center" wrapText="1"/>
    </xf>
    <xf numFmtId="0" fontId="2" fillId="0" borderId="1" xfId="3" applyFont="1" applyBorder="1" applyAlignment="1">
      <alignment horizontal="center" vertical="top" wrapText="1"/>
    </xf>
    <xf numFmtId="0" fontId="3" fillId="0" borderId="2" xfId="3" applyFont="1" applyBorder="1" applyAlignment="1">
      <alignment horizontal="center" vertical="center" wrapText="1"/>
    </xf>
    <xf numFmtId="0" fontId="3" fillId="0" borderId="3" xfId="3" applyFont="1" applyBorder="1" applyAlignment="1">
      <alignment horizontal="center" vertical="center" wrapText="1"/>
    </xf>
    <xf numFmtId="0" fontId="3" fillId="0" borderId="4" xfId="3" applyFont="1" applyBorder="1" applyAlignment="1">
      <alignment horizontal="center" vertical="center" wrapText="1"/>
    </xf>
    <xf numFmtId="0" fontId="3" fillId="0" borderId="2" xfId="3" applyFont="1" applyBorder="1" applyAlignment="1">
      <alignment horizontal="justify" vertical="center" wrapText="1"/>
    </xf>
    <xf numFmtId="0" fontId="3" fillId="0" borderId="3" xfId="3" applyFont="1" applyBorder="1" applyAlignment="1">
      <alignment horizontal="justify" vertical="center" wrapText="1"/>
    </xf>
    <xf numFmtId="10" fontId="3" fillId="0" borderId="2" xfId="3" applyNumberFormat="1" applyFont="1" applyBorder="1" applyAlignment="1">
      <alignment horizontal="center" vertical="center" wrapText="1"/>
    </xf>
    <xf numFmtId="0" fontId="4" fillId="0" borderId="2" xfId="3" applyFont="1" applyBorder="1" applyAlignment="1">
      <alignment horizontal="left" vertical="center" wrapText="1"/>
    </xf>
    <xf numFmtId="0" fontId="4" fillId="0" borderId="4" xfId="3" applyFont="1" applyBorder="1" applyAlignment="1">
      <alignment horizontal="left" vertical="center" wrapText="1"/>
    </xf>
    <xf numFmtId="0" fontId="4" fillId="0" borderId="3" xfId="3" applyFont="1" applyBorder="1" applyAlignment="1">
      <alignment horizontal="left" vertical="center" wrapText="1"/>
    </xf>
    <xf numFmtId="0" fontId="4" fillId="0" borderId="2" xfId="3" applyFont="1" applyBorder="1" applyAlignment="1">
      <alignment horizontal="center" vertical="center" wrapText="1"/>
    </xf>
    <xf numFmtId="0" fontId="4" fillId="0" borderId="4" xfId="3" applyFont="1" applyBorder="1" applyAlignment="1">
      <alignment horizontal="center" vertical="center" wrapText="1"/>
    </xf>
    <xf numFmtId="0" fontId="4" fillId="0" borderId="3" xfId="3" applyFont="1" applyBorder="1" applyAlignment="1">
      <alignment horizontal="center" vertical="center" wrapText="1"/>
    </xf>
    <xf numFmtId="2" fontId="3" fillId="0" borderId="2" xfId="3" applyNumberFormat="1" applyFont="1" applyBorder="1" applyAlignment="1">
      <alignment horizontal="center" vertical="center" wrapText="1"/>
    </xf>
    <xf numFmtId="2" fontId="3" fillId="0" borderId="3" xfId="3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" fontId="4" fillId="0" borderId="2" xfId="0" applyNumberFormat="1" applyFont="1" applyBorder="1" applyAlignment="1">
      <alignment horizontal="center" vertical="center" wrapText="1"/>
    </xf>
    <xf numFmtId="1" fontId="4" fillId="0" borderId="3" xfId="0" applyNumberFormat="1" applyFont="1" applyBorder="1" applyAlignment="1">
      <alignment horizontal="center" vertical="center" wrapText="1"/>
    </xf>
    <xf numFmtId="0" fontId="3" fillId="0" borderId="11" xfId="3" applyFont="1" applyBorder="1" applyAlignment="1">
      <alignment horizontal="center" vertical="center" wrapText="1"/>
    </xf>
    <xf numFmtId="0" fontId="3" fillId="0" borderId="12" xfId="3" applyFont="1" applyBorder="1" applyAlignment="1">
      <alignment horizontal="center" vertical="center" wrapText="1"/>
    </xf>
    <xf numFmtId="0" fontId="3" fillId="0" borderId="16" xfId="3" applyFont="1" applyBorder="1" applyAlignment="1">
      <alignment horizontal="center" vertical="center" wrapText="1"/>
    </xf>
    <xf numFmtId="0" fontId="3" fillId="0" borderId="14" xfId="3" applyFont="1" applyBorder="1" applyAlignment="1">
      <alignment horizontal="center" vertical="center" wrapText="1"/>
    </xf>
    <xf numFmtId="0" fontId="3" fillId="0" borderId="5" xfId="3" applyFont="1" applyBorder="1" applyAlignment="1">
      <alignment horizontal="center" vertical="center" wrapText="1"/>
    </xf>
    <xf numFmtId="0" fontId="3" fillId="0" borderId="6" xfId="3" applyFont="1" applyBorder="1" applyAlignment="1">
      <alignment horizontal="center" vertical="center" wrapText="1"/>
    </xf>
    <xf numFmtId="0" fontId="3" fillId="0" borderId="8" xfId="3" applyFont="1" applyBorder="1" applyAlignment="1">
      <alignment horizontal="center" vertical="center" wrapText="1"/>
    </xf>
    <xf numFmtId="0" fontId="3" fillId="0" borderId="9" xfId="3" applyFont="1" applyBorder="1" applyAlignment="1">
      <alignment horizontal="center" vertical="center" wrapText="1"/>
    </xf>
    <xf numFmtId="0" fontId="3" fillId="0" borderId="10" xfId="3" applyFont="1" applyBorder="1" applyAlignment="1">
      <alignment horizontal="center" vertical="center" wrapText="1"/>
    </xf>
    <xf numFmtId="0" fontId="3" fillId="0" borderId="7" xfId="3" applyFont="1" applyBorder="1" applyAlignment="1">
      <alignment horizontal="center" vertical="center" wrapText="1"/>
    </xf>
    <xf numFmtId="0" fontId="3" fillId="0" borderId="13" xfId="3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3"/>
  <sheetViews>
    <sheetView tabSelected="1" topLeftCell="A2" workbookViewId="0">
      <selection activeCell="H6" sqref="H6:I6"/>
    </sheetView>
  </sheetViews>
  <sheetFormatPr defaultColWidth="9" defaultRowHeight="13.8"/>
  <cols>
    <col min="1" max="1" width="6.19921875" customWidth="1"/>
    <col min="2" max="2" width="6" customWidth="1"/>
    <col min="7" max="7" width="11.19921875" customWidth="1"/>
    <col min="8" max="8" width="11.8984375" customWidth="1"/>
    <col min="9" max="9" width="2.3984375" customWidth="1"/>
    <col min="10" max="10" width="5.19921875" customWidth="1"/>
    <col min="11" max="12" width="3.69921875" customWidth="1"/>
    <col min="13" max="13" width="7" customWidth="1"/>
  </cols>
  <sheetData>
    <row r="1" spans="1:14" ht="20.399999999999999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spans="1:14" ht="14.4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1:14">
      <c r="A3" s="14" t="s">
        <v>2</v>
      </c>
      <c r="B3" s="15"/>
      <c r="C3" s="14" t="s">
        <v>3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5"/>
    </row>
    <row r="4" spans="1:14">
      <c r="A4" s="14" t="s">
        <v>4</v>
      </c>
      <c r="B4" s="15"/>
      <c r="C4" s="14" t="s">
        <v>5</v>
      </c>
      <c r="D4" s="16"/>
      <c r="E4" s="16"/>
      <c r="F4" s="16"/>
      <c r="G4" s="15"/>
      <c r="H4" s="14" t="s">
        <v>6</v>
      </c>
      <c r="I4" s="15"/>
      <c r="J4" s="14" t="s">
        <v>7</v>
      </c>
      <c r="K4" s="16"/>
      <c r="L4" s="16"/>
      <c r="M4" s="16"/>
      <c r="N4" s="15"/>
    </row>
    <row r="5" spans="1:14" ht="15" customHeight="1">
      <c r="A5" s="37" t="s">
        <v>8</v>
      </c>
      <c r="B5" s="38"/>
      <c r="C5" s="14"/>
      <c r="D5" s="15"/>
      <c r="E5" s="1" t="s">
        <v>9</v>
      </c>
      <c r="F5" s="14" t="s">
        <v>10</v>
      </c>
      <c r="G5" s="15"/>
      <c r="H5" s="14" t="s">
        <v>11</v>
      </c>
      <c r="I5" s="15"/>
      <c r="J5" s="14" t="s">
        <v>12</v>
      </c>
      <c r="K5" s="15"/>
      <c r="L5" s="14" t="s">
        <v>13</v>
      </c>
      <c r="M5" s="15"/>
      <c r="N5" s="1" t="s">
        <v>14</v>
      </c>
    </row>
    <row r="6" spans="1:14">
      <c r="A6" s="39"/>
      <c r="B6" s="40"/>
      <c r="C6" s="17" t="s">
        <v>15</v>
      </c>
      <c r="D6" s="18"/>
      <c r="E6" s="1">
        <v>55</v>
      </c>
      <c r="F6" s="14">
        <v>55</v>
      </c>
      <c r="G6" s="15"/>
      <c r="H6" s="14">
        <v>39.35</v>
      </c>
      <c r="I6" s="15"/>
      <c r="J6" s="14">
        <v>10</v>
      </c>
      <c r="K6" s="15"/>
      <c r="L6" s="19">
        <v>0.78700000000000003</v>
      </c>
      <c r="M6" s="15"/>
      <c r="N6" s="1">
        <v>8</v>
      </c>
    </row>
    <row r="7" spans="1:14">
      <c r="A7" s="39"/>
      <c r="B7" s="40"/>
      <c r="C7" s="14" t="s">
        <v>16</v>
      </c>
      <c r="D7" s="15"/>
      <c r="E7" s="1">
        <v>55</v>
      </c>
      <c r="F7" s="14">
        <v>55</v>
      </c>
      <c r="G7" s="15"/>
      <c r="H7" s="14"/>
      <c r="I7" s="15"/>
      <c r="J7" s="14" t="s">
        <v>17</v>
      </c>
      <c r="K7" s="15"/>
      <c r="L7" s="14"/>
      <c r="M7" s="15"/>
      <c r="N7" s="1" t="s">
        <v>17</v>
      </c>
    </row>
    <row r="8" spans="1:14">
      <c r="A8" s="39"/>
      <c r="B8" s="40"/>
      <c r="C8" s="14" t="s">
        <v>18</v>
      </c>
      <c r="D8" s="15"/>
      <c r="E8" s="1"/>
      <c r="F8" s="14"/>
      <c r="G8" s="15"/>
      <c r="H8" s="14"/>
      <c r="I8" s="15"/>
      <c r="J8" s="14" t="s">
        <v>17</v>
      </c>
      <c r="K8" s="15"/>
      <c r="L8" s="14"/>
      <c r="M8" s="15"/>
      <c r="N8" s="1" t="s">
        <v>17</v>
      </c>
    </row>
    <row r="9" spans="1:14">
      <c r="A9" s="41"/>
      <c r="B9" s="42"/>
      <c r="C9" s="14" t="s">
        <v>19</v>
      </c>
      <c r="D9" s="15"/>
      <c r="E9" s="1"/>
      <c r="F9" s="14"/>
      <c r="G9" s="15"/>
      <c r="H9" s="14"/>
      <c r="I9" s="15"/>
      <c r="J9" s="14" t="s">
        <v>17</v>
      </c>
      <c r="K9" s="15"/>
      <c r="L9" s="14"/>
      <c r="M9" s="15"/>
      <c r="N9" s="1" t="s">
        <v>17</v>
      </c>
    </row>
    <row r="10" spans="1:14" ht="15" customHeight="1">
      <c r="A10" s="33" t="s">
        <v>20</v>
      </c>
      <c r="B10" s="14" t="s">
        <v>21</v>
      </c>
      <c r="C10" s="16"/>
      <c r="D10" s="16"/>
      <c r="E10" s="16"/>
      <c r="F10" s="16"/>
      <c r="G10" s="15"/>
      <c r="H10" s="14" t="s">
        <v>22</v>
      </c>
      <c r="I10" s="16"/>
      <c r="J10" s="16"/>
      <c r="K10" s="16"/>
      <c r="L10" s="16"/>
      <c r="M10" s="16"/>
      <c r="N10" s="15"/>
    </row>
    <row r="11" spans="1:14" ht="54.75" customHeight="1">
      <c r="A11" s="34"/>
      <c r="B11" s="14" t="s">
        <v>23</v>
      </c>
      <c r="C11" s="16"/>
      <c r="D11" s="16"/>
      <c r="E11" s="16"/>
      <c r="F11" s="16"/>
      <c r="G11" s="15"/>
      <c r="H11" s="14" t="s">
        <v>24</v>
      </c>
      <c r="I11" s="16"/>
      <c r="J11" s="16"/>
      <c r="K11" s="16"/>
      <c r="L11" s="16"/>
      <c r="M11" s="16"/>
      <c r="N11" s="15"/>
    </row>
    <row r="12" spans="1:14">
      <c r="A12" s="34"/>
      <c r="B12" s="33" t="s">
        <v>25</v>
      </c>
      <c r="C12" s="33" t="s">
        <v>26</v>
      </c>
      <c r="D12" s="37" t="s">
        <v>27</v>
      </c>
      <c r="E12" s="43"/>
      <c r="F12" s="38"/>
      <c r="G12" s="2" t="s">
        <v>28</v>
      </c>
      <c r="H12" s="2" t="s">
        <v>29</v>
      </c>
      <c r="I12" s="37" t="s">
        <v>12</v>
      </c>
      <c r="J12" s="38"/>
      <c r="K12" s="37" t="s">
        <v>14</v>
      </c>
      <c r="L12" s="38"/>
      <c r="M12" s="37" t="s">
        <v>30</v>
      </c>
      <c r="N12" s="38"/>
    </row>
    <row r="13" spans="1:14">
      <c r="A13" s="34"/>
      <c r="B13" s="36"/>
      <c r="C13" s="36"/>
      <c r="D13" s="41"/>
      <c r="E13" s="44"/>
      <c r="F13" s="42"/>
      <c r="G13" s="1" t="s">
        <v>31</v>
      </c>
      <c r="H13" s="1" t="s">
        <v>32</v>
      </c>
      <c r="I13" s="41"/>
      <c r="J13" s="42"/>
      <c r="K13" s="41"/>
      <c r="L13" s="42"/>
      <c r="M13" s="41"/>
      <c r="N13" s="42"/>
    </row>
    <row r="14" spans="1:14">
      <c r="A14" s="34"/>
      <c r="B14" s="33" t="s">
        <v>33</v>
      </c>
      <c r="C14" s="33" t="s">
        <v>34</v>
      </c>
      <c r="D14" s="20" t="s">
        <v>35</v>
      </c>
      <c r="E14" s="21"/>
      <c r="F14" s="22"/>
      <c r="G14" s="4" t="s">
        <v>36</v>
      </c>
      <c r="H14" s="4" t="s">
        <v>37</v>
      </c>
      <c r="I14" s="14">
        <v>3</v>
      </c>
      <c r="J14" s="15"/>
      <c r="K14" s="14">
        <v>3</v>
      </c>
      <c r="L14" s="15"/>
      <c r="M14" s="14"/>
      <c r="N14" s="15"/>
    </row>
    <row r="15" spans="1:14" ht="27" customHeight="1">
      <c r="A15" s="34"/>
      <c r="B15" s="34"/>
      <c r="C15" s="34"/>
      <c r="D15" s="20" t="s">
        <v>38</v>
      </c>
      <c r="E15" s="21"/>
      <c r="F15" s="22"/>
      <c r="G15" s="4" t="s">
        <v>36</v>
      </c>
      <c r="H15" s="4">
        <v>1</v>
      </c>
      <c r="I15" s="14">
        <v>1</v>
      </c>
      <c r="J15" s="15"/>
      <c r="K15" s="14">
        <v>0</v>
      </c>
      <c r="L15" s="15"/>
      <c r="M15" s="14" t="s">
        <v>39</v>
      </c>
      <c r="N15" s="15"/>
    </row>
    <row r="16" spans="1:14">
      <c r="A16" s="34"/>
      <c r="B16" s="34"/>
      <c r="C16" s="34"/>
      <c r="D16" s="23" t="s">
        <v>40</v>
      </c>
      <c r="E16" s="24"/>
      <c r="F16" s="25"/>
      <c r="G16" s="4" t="s">
        <v>41</v>
      </c>
      <c r="H16" s="4" t="s">
        <v>41</v>
      </c>
      <c r="I16" s="14">
        <v>3</v>
      </c>
      <c r="J16" s="15"/>
      <c r="K16" s="14">
        <v>3</v>
      </c>
      <c r="L16" s="15"/>
      <c r="M16" s="14"/>
      <c r="N16" s="15"/>
    </row>
    <row r="17" spans="1:14">
      <c r="A17" s="34"/>
      <c r="B17" s="34"/>
      <c r="C17" s="36"/>
      <c r="D17" s="20" t="s">
        <v>42</v>
      </c>
      <c r="E17" s="21"/>
      <c r="F17" s="22"/>
      <c r="G17" s="4" t="s">
        <v>43</v>
      </c>
      <c r="H17" s="4" t="s">
        <v>44</v>
      </c>
      <c r="I17" s="14">
        <v>3</v>
      </c>
      <c r="J17" s="15"/>
      <c r="K17" s="14">
        <v>3</v>
      </c>
      <c r="L17" s="15"/>
      <c r="M17" s="14"/>
      <c r="N17" s="15"/>
    </row>
    <row r="18" spans="1:14">
      <c r="A18" s="34"/>
      <c r="B18" s="34"/>
      <c r="C18" s="33" t="s">
        <v>45</v>
      </c>
      <c r="D18" s="20" t="s">
        <v>46</v>
      </c>
      <c r="E18" s="21"/>
      <c r="F18" s="22"/>
      <c r="G18" s="4" t="s">
        <v>47</v>
      </c>
      <c r="H18" s="5">
        <v>0.9</v>
      </c>
      <c r="I18" s="14">
        <v>3</v>
      </c>
      <c r="J18" s="15"/>
      <c r="K18" s="14">
        <v>3</v>
      </c>
      <c r="L18" s="15"/>
      <c r="M18" s="14"/>
      <c r="N18" s="15"/>
    </row>
    <row r="19" spans="1:14">
      <c r="A19" s="34"/>
      <c r="B19" s="34"/>
      <c r="C19" s="34"/>
      <c r="D19" s="20" t="s">
        <v>48</v>
      </c>
      <c r="E19" s="21"/>
      <c r="F19" s="22"/>
      <c r="G19" s="4" t="s">
        <v>47</v>
      </c>
      <c r="H19" s="5">
        <v>0.6</v>
      </c>
      <c r="I19" s="14">
        <v>1</v>
      </c>
      <c r="J19" s="15"/>
      <c r="K19" s="14">
        <v>0</v>
      </c>
      <c r="L19" s="15"/>
      <c r="M19" s="14"/>
      <c r="N19" s="15"/>
    </row>
    <row r="20" spans="1:14">
      <c r="A20" s="34"/>
      <c r="B20" s="34"/>
      <c r="C20" s="34"/>
      <c r="D20" s="23" t="s">
        <v>49</v>
      </c>
      <c r="E20" s="24"/>
      <c r="F20" s="25"/>
      <c r="G20" s="4" t="s">
        <v>50</v>
      </c>
      <c r="H20" s="5">
        <v>0.95</v>
      </c>
      <c r="I20" s="14">
        <v>3</v>
      </c>
      <c r="J20" s="15"/>
      <c r="K20" s="14">
        <v>3</v>
      </c>
      <c r="L20" s="15"/>
      <c r="M20" s="14"/>
      <c r="N20" s="15"/>
    </row>
    <row r="21" spans="1:14">
      <c r="A21" s="34"/>
      <c r="B21" s="34"/>
      <c r="C21" s="36"/>
      <c r="D21" s="20" t="s">
        <v>51</v>
      </c>
      <c r="E21" s="21"/>
      <c r="F21" s="22"/>
      <c r="G21" s="4" t="s">
        <v>50</v>
      </c>
      <c r="H21" s="5">
        <v>0.95</v>
      </c>
      <c r="I21" s="14">
        <v>3</v>
      </c>
      <c r="J21" s="15"/>
      <c r="K21" s="14">
        <v>3</v>
      </c>
      <c r="L21" s="15"/>
      <c r="M21" s="14"/>
      <c r="N21" s="15"/>
    </row>
    <row r="22" spans="1:14" ht="15" customHeight="1">
      <c r="A22" s="34"/>
      <c r="B22" s="34"/>
      <c r="C22" s="3" t="s">
        <v>52</v>
      </c>
      <c r="D22" s="20" t="s">
        <v>53</v>
      </c>
      <c r="E22" s="21"/>
      <c r="F22" s="22"/>
      <c r="G22" s="6">
        <v>43830</v>
      </c>
      <c r="H22" s="6">
        <v>43830</v>
      </c>
      <c r="I22" s="14">
        <v>20</v>
      </c>
      <c r="J22" s="15"/>
      <c r="K22" s="14">
        <v>20</v>
      </c>
      <c r="L22" s="15"/>
      <c r="M22" s="14"/>
      <c r="N22" s="15"/>
    </row>
    <row r="23" spans="1:14" ht="26.25" customHeight="1">
      <c r="A23" s="34"/>
      <c r="B23" s="34"/>
      <c r="C23" s="33" t="s">
        <v>54</v>
      </c>
      <c r="D23" s="20" t="s">
        <v>55</v>
      </c>
      <c r="E23" s="21"/>
      <c r="F23" s="22"/>
      <c r="G23" s="1" t="s">
        <v>56</v>
      </c>
      <c r="H23" s="1" t="s">
        <v>57</v>
      </c>
      <c r="I23" s="14">
        <v>8</v>
      </c>
      <c r="J23" s="15"/>
      <c r="K23" s="26">
        <f>39.35/50*I23</f>
        <v>6.2960000000000003</v>
      </c>
      <c r="L23" s="27"/>
      <c r="M23" s="14" t="s">
        <v>39</v>
      </c>
      <c r="N23" s="15"/>
    </row>
    <row r="24" spans="1:14" ht="24.75" customHeight="1">
      <c r="A24" s="34"/>
      <c r="B24" s="34"/>
      <c r="C24" s="35"/>
      <c r="D24" s="20" t="s">
        <v>58</v>
      </c>
      <c r="E24" s="21"/>
      <c r="F24" s="22"/>
      <c r="G24" s="1" t="s">
        <v>59</v>
      </c>
      <c r="H24" s="1">
        <v>0</v>
      </c>
      <c r="I24" s="14">
        <v>2</v>
      </c>
      <c r="J24" s="15"/>
      <c r="K24" s="14">
        <v>0</v>
      </c>
      <c r="L24" s="15"/>
      <c r="M24" s="14" t="s">
        <v>39</v>
      </c>
      <c r="N24" s="15"/>
    </row>
    <row r="25" spans="1:14" ht="32.4">
      <c r="A25" s="34"/>
      <c r="B25" s="33" t="s">
        <v>60</v>
      </c>
      <c r="C25" s="7" t="s">
        <v>61</v>
      </c>
      <c r="D25" s="20" t="s">
        <v>62</v>
      </c>
      <c r="E25" s="21"/>
      <c r="F25" s="22"/>
      <c r="G25" s="1" t="s">
        <v>63</v>
      </c>
      <c r="H25" s="1" t="s">
        <v>64</v>
      </c>
      <c r="I25" s="14">
        <v>10</v>
      </c>
      <c r="J25" s="15"/>
      <c r="K25" s="14">
        <v>10</v>
      </c>
      <c r="L25" s="15"/>
      <c r="M25" s="14"/>
      <c r="N25" s="15"/>
    </row>
    <row r="26" spans="1:14" ht="21.6">
      <c r="A26" s="34"/>
      <c r="B26" s="34"/>
      <c r="C26" s="8" t="s">
        <v>65</v>
      </c>
      <c r="D26" s="20" t="s">
        <v>66</v>
      </c>
      <c r="E26" s="21"/>
      <c r="F26" s="22"/>
      <c r="G26" s="1" t="s">
        <v>64</v>
      </c>
      <c r="H26" s="1" t="s">
        <v>67</v>
      </c>
      <c r="I26" s="14">
        <v>10</v>
      </c>
      <c r="J26" s="15"/>
      <c r="K26" s="14">
        <v>10</v>
      </c>
      <c r="L26" s="15"/>
      <c r="M26" s="14"/>
      <c r="N26" s="15"/>
    </row>
    <row r="27" spans="1:14" ht="21.6">
      <c r="A27" s="34"/>
      <c r="B27" s="34"/>
      <c r="C27" s="2" t="s">
        <v>68</v>
      </c>
      <c r="D27" s="20" t="s">
        <v>69</v>
      </c>
      <c r="E27" s="21"/>
      <c r="F27" s="22"/>
      <c r="G27" s="1" t="s">
        <v>64</v>
      </c>
      <c r="H27" s="1" t="s">
        <v>67</v>
      </c>
      <c r="I27" s="14">
        <v>5</v>
      </c>
      <c r="J27" s="15"/>
      <c r="K27" s="14">
        <v>5</v>
      </c>
      <c r="L27" s="15"/>
      <c r="M27" s="14"/>
      <c r="N27" s="15"/>
    </row>
    <row r="28" spans="1:14">
      <c r="A28" s="34"/>
      <c r="B28" s="34"/>
      <c r="C28" s="33" t="s">
        <v>70</v>
      </c>
      <c r="D28" s="20" t="s">
        <v>71</v>
      </c>
      <c r="E28" s="21"/>
      <c r="F28" s="22"/>
      <c r="G28" s="1" t="s">
        <v>72</v>
      </c>
      <c r="H28" s="1" t="s">
        <v>72</v>
      </c>
      <c r="I28" s="14">
        <v>1</v>
      </c>
      <c r="J28" s="15"/>
      <c r="K28" s="14">
        <v>1</v>
      </c>
      <c r="L28" s="15"/>
      <c r="M28" s="14"/>
      <c r="N28" s="15"/>
    </row>
    <row r="29" spans="1:14">
      <c r="A29" s="34"/>
      <c r="B29" s="34"/>
      <c r="C29" s="34"/>
      <c r="D29" s="20" t="s">
        <v>73</v>
      </c>
      <c r="E29" s="21"/>
      <c r="F29" s="22"/>
      <c r="G29" s="1" t="s">
        <v>72</v>
      </c>
      <c r="H29" s="1" t="s">
        <v>72</v>
      </c>
      <c r="I29" s="14">
        <v>2</v>
      </c>
      <c r="J29" s="15"/>
      <c r="K29" s="14">
        <v>2</v>
      </c>
      <c r="L29" s="15"/>
      <c r="M29" s="14"/>
      <c r="N29" s="15"/>
    </row>
    <row r="30" spans="1:14">
      <c r="A30" s="34"/>
      <c r="B30" s="36"/>
      <c r="C30" s="36"/>
      <c r="D30" s="20" t="s">
        <v>74</v>
      </c>
      <c r="E30" s="21"/>
      <c r="F30" s="22"/>
      <c r="G30" s="1" t="s">
        <v>72</v>
      </c>
      <c r="H30" s="1" t="s">
        <v>72</v>
      </c>
      <c r="I30" s="14">
        <v>2</v>
      </c>
      <c r="J30" s="15"/>
      <c r="K30" s="14">
        <v>2</v>
      </c>
      <c r="L30" s="15"/>
      <c r="M30" s="14"/>
      <c r="N30" s="15"/>
    </row>
    <row r="31" spans="1:14">
      <c r="A31" s="34"/>
      <c r="B31" s="2" t="s">
        <v>75</v>
      </c>
      <c r="C31" s="33" t="s">
        <v>76</v>
      </c>
      <c r="D31" s="20" t="s">
        <v>77</v>
      </c>
      <c r="E31" s="21"/>
      <c r="F31" s="22"/>
      <c r="G31" s="4" t="s">
        <v>50</v>
      </c>
      <c r="H31" s="5">
        <v>0.95</v>
      </c>
      <c r="I31" s="14">
        <v>5</v>
      </c>
      <c r="J31" s="15"/>
      <c r="K31" s="14">
        <v>5</v>
      </c>
      <c r="L31" s="15"/>
      <c r="M31" s="14"/>
      <c r="N31" s="15"/>
    </row>
    <row r="32" spans="1:14">
      <c r="A32" s="35"/>
      <c r="B32" s="9" t="s">
        <v>78</v>
      </c>
      <c r="C32" s="35"/>
      <c r="D32" s="20" t="s">
        <v>79</v>
      </c>
      <c r="E32" s="21"/>
      <c r="F32" s="22"/>
      <c r="G32" s="4" t="s">
        <v>50</v>
      </c>
      <c r="H32" s="5">
        <v>0.95</v>
      </c>
      <c r="I32" s="14">
        <v>5</v>
      </c>
      <c r="J32" s="15"/>
      <c r="K32" s="14">
        <v>5</v>
      </c>
      <c r="L32" s="15"/>
      <c r="M32" s="14"/>
      <c r="N32" s="15"/>
    </row>
    <row r="33" spans="1:14">
      <c r="A33" s="28" t="s">
        <v>80</v>
      </c>
      <c r="B33" s="29"/>
      <c r="C33" s="29"/>
      <c r="D33" s="29"/>
      <c r="E33" s="29"/>
      <c r="F33" s="29"/>
      <c r="G33" s="29"/>
      <c r="H33" s="30"/>
      <c r="I33" s="28">
        <v>100</v>
      </c>
      <c r="J33" s="30"/>
      <c r="K33" s="31">
        <f>SUM(K14:L32)+N6</f>
        <v>92.296000000000006</v>
      </c>
      <c r="L33" s="32"/>
      <c r="M33" s="10"/>
      <c r="N33" s="11"/>
    </row>
  </sheetData>
  <mergeCells count="131">
    <mergeCell ref="D31:F31"/>
    <mergeCell ref="I31:J31"/>
    <mergeCell ref="K31:L31"/>
    <mergeCell ref="M31:N31"/>
    <mergeCell ref="D32:F32"/>
    <mergeCell ref="I32:J32"/>
    <mergeCell ref="K32:L32"/>
    <mergeCell ref="M32:N32"/>
    <mergeCell ref="A33:H33"/>
    <mergeCell ref="I33:J33"/>
    <mergeCell ref="K33:L33"/>
    <mergeCell ref="A10:A32"/>
    <mergeCell ref="B12:B13"/>
    <mergeCell ref="B14:B24"/>
    <mergeCell ref="B25:B30"/>
    <mergeCell ref="C12:C13"/>
    <mergeCell ref="C14:C17"/>
    <mergeCell ref="C18:C21"/>
    <mergeCell ref="C23:C24"/>
    <mergeCell ref="C28:C30"/>
    <mergeCell ref="C31:C32"/>
    <mergeCell ref="D12:F13"/>
    <mergeCell ref="I12:J13"/>
    <mergeCell ref="K12:L13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M12:N13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</mergeCells>
  <phoneticPr fontId="9" type="noConversion"/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8"/>
  <sheetData/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8"/>
  <sheetData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巴哈提</cp:lastModifiedBy>
  <cp:lastPrinted>2020-10-17T08:22:32Z</cp:lastPrinted>
  <dcterms:created xsi:type="dcterms:W3CDTF">2008-09-11T17:22:00Z</dcterms:created>
  <dcterms:modified xsi:type="dcterms:W3CDTF">2020-10-17T08:22:47Z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