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G23" i="1"/>
  <c r="F24" i="1"/>
  <c r="G24" i="1"/>
  <c r="F25" i="1"/>
  <c r="G25" i="1"/>
  <c r="G26" i="1"/>
  <c r="G27" i="1"/>
  <c r="F28" i="1"/>
  <c r="G28" i="1"/>
  <c r="G42" i="1"/>
</calcChain>
</file>

<file path=xl/sharedStrings.xml><?xml version="1.0" encoding="utf-8"?>
<sst xmlns="http://schemas.openxmlformats.org/spreadsheetml/2006/main" count="235" uniqueCount="134">
  <si>
    <t>项目支出绩效自评表</t>
  </si>
  <si>
    <t>(2023年度)</t>
  </si>
  <si>
    <t>项目名称</t>
  </si>
  <si>
    <t>专项业务费</t>
  </si>
  <si>
    <t>主管部门</t>
  </si>
  <si>
    <t>新疆维吾尔自治区会计干部培训中心</t>
  </si>
  <si>
    <t>实施单位</t>
  </si>
  <si>
    <t>项目资金</t>
  </si>
  <si>
    <t>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</si>
  <si>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</si>
  <si>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</si>
  <si>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</si>
  <si>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</si>
  <si>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</si>
  <si>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</si>
  <si>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</si>
  <si>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</si>
  <si>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</si>
  <si>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</si>
  <si>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</si>
  <si>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</si>
  <si>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</si>
  <si>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</si>
  <si>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按照国家相关规定保障用于支付职工基本支出不足的津贴补贴、公积金、安保及聘用人员工资社保、体检、继续教育培训、设备购置费用，保障职工工资福利、继续教育短期培训等事务正常运转。包括：继续教育培训9天，继续教育培训30期，继续教育培训人数1500人，设备采购数量40件，培训出勤率82%，政府采购率100%、设备质量合格率达到100%，培训按期完成率95%。</t>
  </si>
  <si>
    <t>按照国家相关规定保障用于支付职工基本支出不足的津贴补贴、安保及聘用人员工资社保、体检、继续教育培训、设备购置费用，保障职工工资福利、继续教育短期培训等事务正常运转。包括：继续教育培训9天，继续教育培训30期，继续教育培训人数811人，设备采购数量40件，培训出勤率82%，政府采购率100%、设备质量合格率达到100%，培训按期完成率95%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</si>
  <si>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</si>
  <si>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</si>
  <si>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</si>
  <si>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</si>
  <si>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</si>
  <si>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</si>
  <si>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</si>
  <si>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</si>
  <si>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</si>
  <si>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</si>
  <si>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</si>
  <si>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</si>
  <si>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</si>
  <si>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</si>
  <si>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</si>
  <si>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</si>
  <si>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继续教育培训天数</t>
  </si>
  <si>
    <t>&gt;=9天</t>
  </si>
  <si>
    <t>=9天</t>
  </si>
  <si>
    <t>计划标准</t>
  </si>
  <si>
    <t>直接赋分</t>
  </si>
  <si>
    <t>工作资料</t>
  </si>
  <si>
    <t>继续教育培训期数</t>
  </si>
  <si>
    <t>&gt;=30期</t>
  </si>
  <si>
    <t>=12期</t>
  </si>
  <si>
    <t>我单位与新疆司法警官学校合并办公，职能发生转变，导致培训不能按期完成。</t>
  </si>
  <si>
    <t>继续教育培训人数</t>
  </si>
  <si>
    <t>&gt;=1500人</t>
  </si>
  <si>
    <t>=940人</t>
  </si>
  <si>
    <t>按照完成比例赋分</t>
  </si>
  <si>
    <t>房屋建筑物供暖面积</t>
  </si>
  <si>
    <t>&gt;=5000平方米</t>
  </si>
  <si>
    <t>=5000平方米</t>
  </si>
  <si>
    <t>公务保障用车数</t>
  </si>
  <si>
    <t>&gt;=5辆</t>
  </si>
  <si>
    <t>=5辆</t>
  </si>
  <si>
    <t>设备采购数量</t>
  </si>
  <si>
    <t>&gt;=40件</t>
  </si>
  <si>
    <t>=40件</t>
  </si>
  <si>
    <t>13件</t>
  </si>
  <si>
    <t>原始凭证</t>
  </si>
  <si>
    <t>聘用安保岗位</t>
  </si>
  <si>
    <t>&gt;=14岗</t>
  </si>
  <si>
    <t>=14岗</t>
  </si>
  <si>
    <t>职工体检人数</t>
  </si>
  <si>
    <t>&gt;=147人</t>
  </si>
  <si>
    <t>=147人</t>
  </si>
  <si>
    <t>聘用人员人数</t>
  </si>
  <si>
    <t>&gt;=26人</t>
  </si>
  <si>
    <t>=26人</t>
  </si>
  <si>
    <t>39人</t>
  </si>
  <si>
    <t>质量指标</t>
  </si>
  <si>
    <t>政府采购率（%）</t>
  </si>
  <si>
    <t>培训出勤率（%）</t>
  </si>
  <si>
    <t>设备质量合格率（%）</t>
  </si>
  <si>
    <t>时效指标</t>
  </si>
  <si>
    <t>支付聘用人员工资社保资金及时率（%）</t>
  </si>
  <si>
    <t>&gt;=90%</t>
  </si>
  <si>
    <t>培训按期完成率(%）</t>
  </si>
  <si>
    <t>&gt;=95%</t>
  </si>
  <si>
    <t>公用经费支付及时率（%）</t>
  </si>
  <si>
    <t>年度完成体检任务</t>
  </si>
  <si>
    <t>11月前完成</t>
  </si>
  <si>
    <t>=11月前完成</t>
  </si>
  <si>
    <t>成本指标</t>
  </si>
  <si>
    <t>经济成本指标</t>
  </si>
  <si>
    <t>人员补助发放成本</t>
  </si>
  <si>
    <t>&lt;=28.99万元</t>
  </si>
  <si>
    <t>=15.6万元</t>
  </si>
  <si>
    <t>驻村人员人数减少导致人员补助减少</t>
  </si>
  <si>
    <t>聘用人员工资社保成本</t>
  </si>
  <si>
    <t>&lt;=131.55万元</t>
  </si>
  <si>
    <t>=117.51万元</t>
  </si>
  <si>
    <t>189.11万元</t>
  </si>
  <si>
    <t>单位合并，年底单位辞退部分聘用人员。</t>
  </si>
  <si>
    <t>安保人员工资成本</t>
  </si>
  <si>
    <t>&lt;=47.04万元</t>
  </si>
  <si>
    <t>=40.32万元</t>
  </si>
  <si>
    <t>设备采购成本</t>
  </si>
  <si>
    <t>&lt;=10.25万元</t>
  </si>
  <si>
    <t>=9.86万元</t>
  </si>
  <si>
    <t>6.08万元</t>
  </si>
  <si>
    <t>与供应商沟通，节省部分成本。</t>
  </si>
  <si>
    <t>体检工作经费</t>
  </si>
  <si>
    <t>&lt;=26.50万元</t>
  </si>
  <si>
    <t>=25.93万元</t>
  </si>
  <si>
    <t>26.5万元</t>
  </si>
  <si>
    <t>与体检中心沟通，节省部分成本。</t>
  </si>
  <si>
    <t>会计干部培训中心运转经费</t>
  </si>
  <si>
    <t>&lt;=102.67万元</t>
  </si>
  <si>
    <t>=110.02万元</t>
  </si>
  <si>
    <t>46.03万元</t>
  </si>
  <si>
    <t>单位合并，为后续业务正常开展发生了修缮费用导致</t>
  </si>
  <si>
    <t>社会成本指标</t>
  </si>
  <si>
    <t>生态环境成本指标</t>
  </si>
  <si>
    <t>效益指标</t>
  </si>
  <si>
    <t>经济效益指标</t>
  </si>
  <si>
    <t>社会效益指标</t>
  </si>
  <si>
    <t>保障会计从业人员的业务培训和继续教育工作</t>
  </si>
  <si>
    <t>有效保障</t>
  </si>
  <si>
    <t>保障职工福利</t>
  </si>
  <si>
    <t>效果明显</t>
  </si>
  <si>
    <t>生态效益指标</t>
  </si>
  <si>
    <t>满意度指标</t>
  </si>
  <si>
    <t>培训学员满意度（%）</t>
  </si>
  <si>
    <t>满意度赋分</t>
  </si>
  <si>
    <t>老师的授课得到学员的好评</t>
  </si>
  <si>
    <t>总分</t>
  </si>
  <si>
    <t>88.19分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</si>
</sst>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b/>
      <sz val="8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workbookViewId="0">
      <selection activeCell="I14" sqref="I14:I42"/>
    </sheetView>
  </sheetViews>
  <sheetFormatPr defaultRowHeight="14.25" x14ac:dyDescent="0.2"/>
  <sheetData>
    <row r="1" spans="1:15" x14ac:dyDescent="0.2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2"/>
    </row>
    <row r="2" spans="1:15" ht="15" thickBot="1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2"/>
    </row>
    <row r="3" spans="1:15" ht="15" thickBot="1" x14ac:dyDescent="0.25">
      <c r="A3" s="17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9"/>
      <c r="O3" s="1"/>
    </row>
    <row r="4" spans="1:15" ht="15" thickBot="1" x14ac:dyDescent="0.25">
      <c r="A4" s="8" t="s">
        <v>2</v>
      </c>
      <c r="B4" s="10"/>
      <c r="C4" s="17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9"/>
      <c r="O4" s="1"/>
    </row>
    <row r="5" spans="1:15" ht="15" thickBot="1" x14ac:dyDescent="0.25">
      <c r="A5" s="8" t="s">
        <v>4</v>
      </c>
      <c r="B5" s="10"/>
      <c r="C5" s="17" t="s">
        <v>5</v>
      </c>
      <c r="D5" s="18"/>
      <c r="E5" s="18"/>
      <c r="F5" s="18"/>
      <c r="G5" s="19"/>
      <c r="H5" s="8" t="s">
        <v>6</v>
      </c>
      <c r="I5" s="10"/>
      <c r="J5" s="17" t="s">
        <v>5</v>
      </c>
      <c r="K5" s="18"/>
      <c r="L5" s="18"/>
      <c r="M5" s="18"/>
      <c r="N5" s="19"/>
      <c r="O5" s="1"/>
    </row>
    <row r="6" spans="1:15" ht="15" thickBot="1" x14ac:dyDescent="0.25">
      <c r="A6" s="24" t="s">
        <v>7</v>
      </c>
      <c r="B6" s="25"/>
      <c r="C6" s="8"/>
      <c r="D6" s="10"/>
      <c r="E6" s="2" t="s">
        <v>9</v>
      </c>
      <c r="F6" s="8" t="s">
        <v>10</v>
      </c>
      <c r="G6" s="10"/>
      <c r="H6" s="8" t="s">
        <v>11</v>
      </c>
      <c r="I6" s="10"/>
      <c r="J6" s="8" t="s">
        <v>12</v>
      </c>
      <c r="K6" s="10"/>
      <c r="L6" s="8" t="s">
        <v>13</v>
      </c>
      <c r="M6" s="10"/>
      <c r="N6" s="2" t="s">
        <v>14</v>
      </c>
      <c r="O6" s="1"/>
    </row>
    <row r="7" spans="1:15" ht="15" thickBot="1" x14ac:dyDescent="0.25">
      <c r="A7" s="26" t="s">
        <v>8</v>
      </c>
      <c r="B7" s="27"/>
      <c r="C7" s="8" t="s">
        <v>15</v>
      </c>
      <c r="D7" s="10"/>
      <c r="E7" s="3">
        <v>347</v>
      </c>
      <c r="F7" s="17">
        <v>347</v>
      </c>
      <c r="G7" s="19"/>
      <c r="H7" s="17">
        <v>319.25</v>
      </c>
      <c r="I7" s="19"/>
      <c r="J7" s="17">
        <v>10</v>
      </c>
      <c r="K7" s="19"/>
      <c r="L7" s="28">
        <v>0.92</v>
      </c>
      <c r="M7" s="29"/>
      <c r="N7" s="3" t="s">
        <v>16</v>
      </c>
      <c r="O7" s="1"/>
    </row>
    <row r="8" spans="1:15" ht="15" thickBot="1" x14ac:dyDescent="0.25">
      <c r="A8" s="20"/>
      <c r="B8" s="21"/>
      <c r="C8" s="8" t="s">
        <v>17</v>
      </c>
      <c r="D8" s="10"/>
      <c r="E8" s="3">
        <v>347</v>
      </c>
      <c r="F8" s="17">
        <v>347</v>
      </c>
      <c r="G8" s="19"/>
      <c r="H8" s="17">
        <v>319.25</v>
      </c>
      <c r="I8" s="19"/>
      <c r="J8" s="17" t="s">
        <v>18</v>
      </c>
      <c r="K8" s="19"/>
      <c r="L8" s="17" t="s">
        <v>18</v>
      </c>
      <c r="M8" s="19"/>
      <c r="N8" s="3" t="s">
        <v>18</v>
      </c>
      <c r="O8" s="1"/>
    </row>
    <row r="9" spans="1:15" ht="15" thickBot="1" x14ac:dyDescent="0.25">
      <c r="A9" s="22"/>
      <c r="B9" s="23"/>
      <c r="C9" s="8" t="s">
        <v>19</v>
      </c>
      <c r="D9" s="10"/>
      <c r="E9" s="3">
        <v>0</v>
      </c>
      <c r="F9" s="17">
        <v>0</v>
      </c>
      <c r="G9" s="19"/>
      <c r="H9" s="17"/>
      <c r="I9" s="19"/>
      <c r="J9" s="17" t="s">
        <v>18</v>
      </c>
      <c r="K9" s="19"/>
      <c r="L9" s="17" t="s">
        <v>18</v>
      </c>
      <c r="M9" s="19"/>
      <c r="N9" s="3" t="s">
        <v>18</v>
      </c>
      <c r="O9" s="1"/>
    </row>
    <row r="10" spans="1:15" ht="15" thickBot="1" x14ac:dyDescent="0.25">
      <c r="A10" s="11" t="s">
        <v>20</v>
      </c>
      <c r="B10" s="8" t="s">
        <v>21</v>
      </c>
      <c r="C10" s="9"/>
      <c r="D10" s="9"/>
      <c r="E10" s="9"/>
      <c r="F10" s="9"/>
      <c r="G10" s="10"/>
      <c r="H10" s="8" t="s">
        <v>22</v>
      </c>
      <c r="I10" s="9"/>
      <c r="J10" s="9"/>
      <c r="K10" s="9"/>
      <c r="L10" s="9"/>
      <c r="M10" s="9"/>
      <c r="N10" s="10"/>
      <c r="O10" s="1"/>
    </row>
    <row r="11" spans="1:15" ht="52.5" customHeight="1" thickBot="1" x14ac:dyDescent="0.25">
      <c r="A11" s="12"/>
      <c r="B11" s="17" t="s">
        <v>23</v>
      </c>
      <c r="C11" s="18"/>
      <c r="D11" s="18"/>
      <c r="E11" s="18"/>
      <c r="F11" s="18"/>
      <c r="G11" s="19"/>
      <c r="H11" s="17" t="s">
        <v>24</v>
      </c>
      <c r="I11" s="18"/>
      <c r="J11" s="18"/>
      <c r="K11" s="18"/>
      <c r="L11" s="18"/>
      <c r="M11" s="18"/>
      <c r="N11" s="19"/>
      <c r="O11" s="1"/>
    </row>
    <row r="12" spans="1:15" ht="16.5" customHeight="1" x14ac:dyDescent="0.2">
      <c r="A12" s="14"/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33</v>
      </c>
      <c r="K12" s="11" t="s">
        <v>34</v>
      </c>
      <c r="L12" s="11" t="s">
        <v>35</v>
      </c>
      <c r="M12" s="11" t="s">
        <v>36</v>
      </c>
      <c r="N12" s="11" t="s">
        <v>37</v>
      </c>
      <c r="O12" s="1"/>
    </row>
    <row r="13" spans="1:15" ht="15" thickBot="1" x14ac:dyDescent="0.25">
      <c r="A13" s="16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"/>
    </row>
    <row r="14" spans="1:15" ht="21.75" thickBot="1" x14ac:dyDescent="0.25">
      <c r="A14" s="11" t="s">
        <v>38</v>
      </c>
      <c r="B14" s="14" t="s">
        <v>39</v>
      </c>
      <c r="C14" s="3" t="s">
        <v>40</v>
      </c>
      <c r="D14" s="3" t="s">
        <v>41</v>
      </c>
      <c r="E14" s="3">
        <v>2</v>
      </c>
      <c r="F14" s="3" t="s">
        <v>42</v>
      </c>
      <c r="G14" s="3" t="s">
        <v>43</v>
      </c>
      <c r="H14" s="3">
        <v>100</v>
      </c>
      <c r="I14" s="3">
        <v>2</v>
      </c>
      <c r="J14" s="3" t="s">
        <v>44</v>
      </c>
      <c r="K14" s="3"/>
      <c r="L14" s="3" t="s">
        <v>45</v>
      </c>
      <c r="M14" s="3" t="s">
        <v>46</v>
      </c>
      <c r="N14" s="3"/>
      <c r="O14" s="1"/>
    </row>
    <row r="15" spans="1:15" ht="63.75" thickBot="1" x14ac:dyDescent="0.25">
      <c r="A15" s="13"/>
      <c r="B15" s="15"/>
      <c r="C15" s="3" t="s">
        <v>40</v>
      </c>
      <c r="D15" s="3" t="s">
        <v>47</v>
      </c>
      <c r="E15" s="3">
        <v>2</v>
      </c>
      <c r="F15" s="3" t="s">
        <v>48</v>
      </c>
      <c r="G15" s="3" t="s">
        <v>49</v>
      </c>
      <c r="H15" s="3">
        <v>40</v>
      </c>
      <c r="I15" s="3">
        <v>0</v>
      </c>
      <c r="J15" s="3" t="s">
        <v>44</v>
      </c>
      <c r="K15" s="3"/>
      <c r="L15" s="3" t="s">
        <v>45</v>
      </c>
      <c r="M15" s="3" t="s">
        <v>46</v>
      </c>
      <c r="N15" s="3" t="s">
        <v>50</v>
      </c>
      <c r="O15" s="1"/>
    </row>
    <row r="16" spans="1:15" ht="63.75" thickBot="1" x14ac:dyDescent="0.25">
      <c r="A16" s="13"/>
      <c r="B16" s="15"/>
      <c r="C16" s="3" t="s">
        <v>40</v>
      </c>
      <c r="D16" s="3" t="s">
        <v>51</v>
      </c>
      <c r="E16" s="3">
        <v>2</v>
      </c>
      <c r="F16" s="3" t="s">
        <v>52</v>
      </c>
      <c r="G16" s="3" t="s">
        <v>53</v>
      </c>
      <c r="H16" s="3">
        <v>63</v>
      </c>
      <c r="I16" s="3">
        <v>0.15</v>
      </c>
      <c r="J16" s="3" t="s">
        <v>44</v>
      </c>
      <c r="K16" s="3"/>
      <c r="L16" s="3" t="s">
        <v>54</v>
      </c>
      <c r="M16" s="3" t="s">
        <v>46</v>
      </c>
      <c r="N16" s="3" t="s">
        <v>50</v>
      </c>
      <c r="O16" s="1"/>
    </row>
    <row r="17" spans="1:15" ht="21.75" thickBot="1" x14ac:dyDescent="0.25">
      <c r="A17" s="13"/>
      <c r="B17" s="15"/>
      <c r="C17" s="3" t="s">
        <v>40</v>
      </c>
      <c r="D17" s="3" t="s">
        <v>55</v>
      </c>
      <c r="E17" s="3">
        <v>3</v>
      </c>
      <c r="F17" s="3" t="s">
        <v>56</v>
      </c>
      <c r="G17" s="3" t="s">
        <v>57</v>
      </c>
      <c r="H17" s="3">
        <v>100</v>
      </c>
      <c r="I17" s="3">
        <v>3</v>
      </c>
      <c r="J17" s="3" t="s">
        <v>44</v>
      </c>
      <c r="K17" s="3"/>
      <c r="L17" s="3" t="s">
        <v>54</v>
      </c>
      <c r="M17" s="3" t="s">
        <v>46</v>
      </c>
      <c r="N17" s="3"/>
      <c r="O17" s="1"/>
    </row>
    <row r="18" spans="1:15" ht="21.75" thickBot="1" x14ac:dyDescent="0.25">
      <c r="A18" s="13"/>
      <c r="B18" s="15"/>
      <c r="C18" s="3" t="s">
        <v>40</v>
      </c>
      <c r="D18" s="3" t="s">
        <v>58</v>
      </c>
      <c r="E18" s="3">
        <v>2</v>
      </c>
      <c r="F18" s="3" t="s">
        <v>59</v>
      </c>
      <c r="G18" s="3" t="s">
        <v>60</v>
      </c>
      <c r="H18" s="3">
        <v>100</v>
      </c>
      <c r="I18" s="3">
        <v>2</v>
      </c>
      <c r="J18" s="3" t="s">
        <v>44</v>
      </c>
      <c r="K18" s="3"/>
      <c r="L18" s="3" t="s">
        <v>54</v>
      </c>
      <c r="M18" s="3" t="s">
        <v>46</v>
      </c>
      <c r="N18" s="3"/>
      <c r="O18" s="1"/>
    </row>
    <row r="19" spans="1:15" ht="21.75" thickBot="1" x14ac:dyDescent="0.25">
      <c r="A19" s="13"/>
      <c r="B19" s="15"/>
      <c r="C19" s="3" t="s">
        <v>40</v>
      </c>
      <c r="D19" s="3" t="s">
        <v>61</v>
      </c>
      <c r="E19" s="3">
        <v>3</v>
      </c>
      <c r="F19" s="3" t="s">
        <v>62</v>
      </c>
      <c r="G19" s="3" t="s">
        <v>63</v>
      </c>
      <c r="H19" s="3">
        <v>100</v>
      </c>
      <c r="I19" s="3">
        <v>3</v>
      </c>
      <c r="J19" s="3" t="s">
        <v>44</v>
      </c>
      <c r="K19" s="3" t="s">
        <v>64</v>
      </c>
      <c r="L19" s="3" t="s">
        <v>54</v>
      </c>
      <c r="M19" s="3" t="s">
        <v>65</v>
      </c>
      <c r="N19" s="3"/>
      <c r="O19" s="1"/>
    </row>
    <row r="20" spans="1:15" ht="21.75" thickBot="1" x14ac:dyDescent="0.25">
      <c r="A20" s="13"/>
      <c r="B20" s="15"/>
      <c r="C20" s="3" t="s">
        <v>40</v>
      </c>
      <c r="D20" s="3" t="s">
        <v>66</v>
      </c>
      <c r="E20" s="3">
        <v>2</v>
      </c>
      <c r="F20" s="3" t="s">
        <v>67</v>
      </c>
      <c r="G20" s="3" t="s">
        <v>68</v>
      </c>
      <c r="H20" s="3">
        <v>100</v>
      </c>
      <c r="I20" s="3">
        <v>2</v>
      </c>
      <c r="J20" s="3" t="s">
        <v>44</v>
      </c>
      <c r="K20" s="3"/>
      <c r="L20" s="3" t="s">
        <v>54</v>
      </c>
      <c r="M20" s="3" t="s">
        <v>46</v>
      </c>
      <c r="N20" s="3"/>
      <c r="O20" s="1"/>
    </row>
    <row r="21" spans="1:15" ht="21.75" thickBot="1" x14ac:dyDescent="0.25">
      <c r="A21" s="13"/>
      <c r="B21" s="15"/>
      <c r="C21" s="3" t="s">
        <v>40</v>
      </c>
      <c r="D21" s="3" t="s">
        <v>69</v>
      </c>
      <c r="E21" s="3">
        <v>2</v>
      </c>
      <c r="F21" s="3" t="s">
        <v>70</v>
      </c>
      <c r="G21" s="3" t="s">
        <v>71</v>
      </c>
      <c r="H21" s="3">
        <v>100</v>
      </c>
      <c r="I21" s="3">
        <v>2</v>
      </c>
      <c r="J21" s="3" t="s">
        <v>44</v>
      </c>
      <c r="K21" s="3"/>
      <c r="L21" s="3" t="s">
        <v>54</v>
      </c>
      <c r="M21" s="3" t="s">
        <v>46</v>
      </c>
      <c r="N21" s="3"/>
      <c r="O21" s="1"/>
    </row>
    <row r="22" spans="1:15" ht="21.75" thickBot="1" x14ac:dyDescent="0.25">
      <c r="A22" s="13"/>
      <c r="B22" s="15"/>
      <c r="C22" s="3" t="s">
        <v>40</v>
      </c>
      <c r="D22" s="3" t="s">
        <v>72</v>
      </c>
      <c r="E22" s="3">
        <v>3</v>
      </c>
      <c r="F22" s="3" t="s">
        <v>73</v>
      </c>
      <c r="G22" s="3" t="s">
        <v>74</v>
      </c>
      <c r="H22" s="3">
        <v>100</v>
      </c>
      <c r="I22" s="3">
        <v>3</v>
      </c>
      <c r="J22" s="3" t="s">
        <v>44</v>
      </c>
      <c r="K22" s="3" t="s">
        <v>75</v>
      </c>
      <c r="L22" s="3" t="s">
        <v>54</v>
      </c>
      <c r="M22" s="3" t="s">
        <v>46</v>
      </c>
      <c r="N22" s="3"/>
      <c r="O22" s="1"/>
    </row>
    <row r="23" spans="1:15" ht="21.75" thickBot="1" x14ac:dyDescent="0.25">
      <c r="A23" s="13"/>
      <c r="B23" s="15"/>
      <c r="C23" s="3" t="s">
        <v>76</v>
      </c>
      <c r="D23" s="3" t="s">
        <v>77</v>
      </c>
      <c r="E23" s="3">
        <v>3</v>
      </c>
      <c r="F23" s="3">
        <f>100%</f>
        <v>1</v>
      </c>
      <c r="G23" s="3">
        <f>100%</f>
        <v>1</v>
      </c>
      <c r="H23" s="3">
        <v>100</v>
      </c>
      <c r="I23" s="3">
        <v>3</v>
      </c>
      <c r="J23" s="3" t="s">
        <v>44</v>
      </c>
      <c r="K23" s="4">
        <v>1</v>
      </c>
      <c r="L23" s="3" t="s">
        <v>54</v>
      </c>
      <c r="M23" s="3" t="s">
        <v>46</v>
      </c>
      <c r="N23" s="3"/>
      <c r="O23" s="1"/>
    </row>
    <row r="24" spans="1:15" ht="21.75" thickBot="1" x14ac:dyDescent="0.25">
      <c r="A24" s="13"/>
      <c r="B24" s="15"/>
      <c r="C24" s="3" t="s">
        <v>76</v>
      </c>
      <c r="D24" s="3" t="s">
        <v>78</v>
      </c>
      <c r="E24" s="3">
        <v>2</v>
      </c>
      <c r="F24" s="3">
        <f>82%</f>
        <v>0.82</v>
      </c>
      <c r="G24" s="3">
        <f>82%</f>
        <v>0.82</v>
      </c>
      <c r="H24" s="3">
        <v>100</v>
      </c>
      <c r="I24" s="3">
        <v>2</v>
      </c>
      <c r="J24" s="3" t="s">
        <v>44</v>
      </c>
      <c r="K24" s="4">
        <v>0.82</v>
      </c>
      <c r="L24" s="3" t="s">
        <v>54</v>
      </c>
      <c r="M24" s="3" t="s">
        <v>46</v>
      </c>
      <c r="N24" s="3"/>
      <c r="O24" s="1"/>
    </row>
    <row r="25" spans="1:15" ht="21.75" thickBot="1" x14ac:dyDescent="0.25">
      <c r="A25" s="13"/>
      <c r="B25" s="15"/>
      <c r="C25" s="3" t="s">
        <v>76</v>
      </c>
      <c r="D25" s="3" t="s">
        <v>79</v>
      </c>
      <c r="E25" s="3">
        <v>3</v>
      </c>
      <c r="F25" s="3">
        <f>100%</f>
        <v>1</v>
      </c>
      <c r="G25" s="3">
        <f>100%</f>
        <v>1</v>
      </c>
      <c r="H25" s="3">
        <v>100</v>
      </c>
      <c r="I25" s="3">
        <v>3</v>
      </c>
      <c r="J25" s="3" t="s">
        <v>44</v>
      </c>
      <c r="K25" s="4">
        <v>1</v>
      </c>
      <c r="L25" s="3" t="s">
        <v>54</v>
      </c>
      <c r="M25" s="3" t="s">
        <v>46</v>
      </c>
      <c r="N25" s="3"/>
      <c r="O25" s="1"/>
    </row>
    <row r="26" spans="1:15" ht="32.25" thickBot="1" x14ac:dyDescent="0.25">
      <c r="A26" s="13"/>
      <c r="B26" s="15"/>
      <c r="C26" s="3" t="s">
        <v>80</v>
      </c>
      <c r="D26" s="3" t="s">
        <v>81</v>
      </c>
      <c r="E26" s="3">
        <v>3</v>
      </c>
      <c r="F26" s="3" t="s">
        <v>82</v>
      </c>
      <c r="G26" s="3">
        <f>90%</f>
        <v>0.9</v>
      </c>
      <c r="H26" s="3">
        <v>100</v>
      </c>
      <c r="I26" s="3">
        <v>3</v>
      </c>
      <c r="J26" s="3" t="s">
        <v>44</v>
      </c>
      <c r="K26" s="4">
        <v>1</v>
      </c>
      <c r="L26" s="3" t="s">
        <v>54</v>
      </c>
      <c r="M26" s="3" t="s">
        <v>46</v>
      </c>
      <c r="N26" s="3"/>
      <c r="O26" s="1"/>
    </row>
    <row r="27" spans="1:15" ht="21.75" thickBot="1" x14ac:dyDescent="0.25">
      <c r="A27" s="13"/>
      <c r="B27" s="15"/>
      <c r="C27" s="3" t="s">
        <v>80</v>
      </c>
      <c r="D27" s="3" t="s">
        <v>83</v>
      </c>
      <c r="E27" s="3">
        <v>2</v>
      </c>
      <c r="F27" s="3" t="s">
        <v>84</v>
      </c>
      <c r="G27" s="3">
        <f>95%</f>
        <v>0.95</v>
      </c>
      <c r="H27" s="3">
        <v>100</v>
      </c>
      <c r="I27" s="3">
        <v>2</v>
      </c>
      <c r="J27" s="3" t="s">
        <v>44</v>
      </c>
      <c r="K27" s="4">
        <v>0.95</v>
      </c>
      <c r="L27" s="3" t="s">
        <v>54</v>
      </c>
      <c r="M27" s="3" t="s">
        <v>46</v>
      </c>
      <c r="N27" s="3"/>
      <c r="O27" s="1"/>
    </row>
    <row r="28" spans="1:15" ht="21.75" thickBot="1" x14ac:dyDescent="0.25">
      <c r="A28" s="13"/>
      <c r="B28" s="15"/>
      <c r="C28" s="3" t="s">
        <v>80</v>
      </c>
      <c r="D28" s="3" t="s">
        <v>85</v>
      </c>
      <c r="E28" s="3">
        <v>3</v>
      </c>
      <c r="F28" s="3">
        <f>100%</f>
        <v>1</v>
      </c>
      <c r="G28" s="3">
        <f>100%</f>
        <v>1</v>
      </c>
      <c r="H28" s="3">
        <v>100</v>
      </c>
      <c r="I28" s="3">
        <v>3</v>
      </c>
      <c r="J28" s="3" t="s">
        <v>44</v>
      </c>
      <c r="K28" s="3"/>
      <c r="L28" s="3" t="s">
        <v>54</v>
      </c>
      <c r="M28" s="3" t="s">
        <v>46</v>
      </c>
      <c r="N28" s="3"/>
      <c r="O28" s="1"/>
    </row>
    <row r="29" spans="1:15" ht="21.75" thickBot="1" x14ac:dyDescent="0.25">
      <c r="A29" s="13"/>
      <c r="B29" s="16"/>
      <c r="C29" s="3" t="s">
        <v>80</v>
      </c>
      <c r="D29" s="3" t="s">
        <v>86</v>
      </c>
      <c r="E29" s="3">
        <v>3</v>
      </c>
      <c r="F29" s="3" t="s">
        <v>87</v>
      </c>
      <c r="G29" s="3" t="s">
        <v>88</v>
      </c>
      <c r="H29" s="3">
        <v>100</v>
      </c>
      <c r="I29" s="3">
        <v>3</v>
      </c>
      <c r="J29" s="3" t="s">
        <v>44</v>
      </c>
      <c r="K29" s="3"/>
      <c r="L29" s="3" t="s">
        <v>54</v>
      </c>
      <c r="M29" s="3" t="s">
        <v>46</v>
      </c>
      <c r="N29" s="3"/>
      <c r="O29" s="1"/>
    </row>
    <row r="30" spans="1:15" ht="32.25" thickBot="1" x14ac:dyDescent="0.25">
      <c r="A30" s="13"/>
      <c r="B30" s="14" t="s">
        <v>89</v>
      </c>
      <c r="C30" s="3" t="s">
        <v>90</v>
      </c>
      <c r="D30" s="3" t="s">
        <v>91</v>
      </c>
      <c r="E30" s="3">
        <v>3</v>
      </c>
      <c r="F30" s="3" t="s">
        <v>92</v>
      </c>
      <c r="G30" s="3" t="s">
        <v>93</v>
      </c>
      <c r="H30" s="3">
        <v>53.81</v>
      </c>
      <c r="I30" s="3">
        <v>0</v>
      </c>
      <c r="J30" s="3" t="s">
        <v>44</v>
      </c>
      <c r="K30" s="3"/>
      <c r="L30" s="3" t="s">
        <v>54</v>
      </c>
      <c r="M30" s="3" t="s">
        <v>65</v>
      </c>
      <c r="N30" s="3" t="s">
        <v>94</v>
      </c>
      <c r="O30" s="1"/>
    </row>
    <row r="31" spans="1:15" ht="32.25" thickBot="1" x14ac:dyDescent="0.25">
      <c r="A31" s="13"/>
      <c r="B31" s="15"/>
      <c r="C31" s="3" t="s">
        <v>90</v>
      </c>
      <c r="D31" s="3" t="s">
        <v>95</v>
      </c>
      <c r="E31" s="3">
        <v>3</v>
      </c>
      <c r="F31" s="3" t="s">
        <v>96</v>
      </c>
      <c r="G31" s="3" t="s">
        <v>97</v>
      </c>
      <c r="H31" s="3">
        <v>89.26</v>
      </c>
      <c r="I31" s="3">
        <v>2.19</v>
      </c>
      <c r="J31" s="3" t="s">
        <v>44</v>
      </c>
      <c r="K31" s="3" t="s">
        <v>98</v>
      </c>
      <c r="L31" s="3" t="s">
        <v>54</v>
      </c>
      <c r="M31" s="3" t="s">
        <v>65</v>
      </c>
      <c r="N31" s="3" t="s">
        <v>99</v>
      </c>
      <c r="O31" s="1"/>
    </row>
    <row r="32" spans="1:15" ht="32.25" thickBot="1" x14ac:dyDescent="0.25">
      <c r="A32" s="13"/>
      <c r="B32" s="15"/>
      <c r="C32" s="3" t="s">
        <v>90</v>
      </c>
      <c r="D32" s="3" t="s">
        <v>100</v>
      </c>
      <c r="E32" s="3">
        <v>4</v>
      </c>
      <c r="F32" s="3" t="s">
        <v>101</v>
      </c>
      <c r="G32" s="3" t="s">
        <v>102</v>
      </c>
      <c r="H32" s="3">
        <v>85.71</v>
      </c>
      <c r="I32" s="3">
        <v>2.57</v>
      </c>
      <c r="J32" s="3" t="s">
        <v>44</v>
      </c>
      <c r="K32" s="3"/>
      <c r="L32" s="3" t="s">
        <v>54</v>
      </c>
      <c r="M32" s="3" t="s">
        <v>65</v>
      </c>
      <c r="N32" s="3" t="s">
        <v>99</v>
      </c>
      <c r="O32" s="1"/>
    </row>
    <row r="33" spans="1:15" ht="32.25" thickBot="1" x14ac:dyDescent="0.25">
      <c r="A33" s="13"/>
      <c r="B33" s="15"/>
      <c r="C33" s="3" t="s">
        <v>90</v>
      </c>
      <c r="D33" s="3" t="s">
        <v>103</v>
      </c>
      <c r="E33" s="3">
        <v>3</v>
      </c>
      <c r="F33" s="3" t="s">
        <v>104</v>
      </c>
      <c r="G33" s="3" t="s">
        <v>105</v>
      </c>
      <c r="H33" s="3">
        <v>96.2</v>
      </c>
      <c r="I33" s="3">
        <v>2.71</v>
      </c>
      <c r="J33" s="3" t="s">
        <v>44</v>
      </c>
      <c r="K33" s="3" t="s">
        <v>106</v>
      </c>
      <c r="L33" s="3" t="s">
        <v>54</v>
      </c>
      <c r="M33" s="3" t="s">
        <v>65</v>
      </c>
      <c r="N33" s="3" t="s">
        <v>107</v>
      </c>
      <c r="O33" s="1"/>
    </row>
    <row r="34" spans="1:15" ht="32.25" thickBot="1" x14ac:dyDescent="0.25">
      <c r="A34" s="13"/>
      <c r="B34" s="15"/>
      <c r="C34" s="3" t="s">
        <v>90</v>
      </c>
      <c r="D34" s="3" t="s">
        <v>108</v>
      </c>
      <c r="E34" s="3">
        <v>4</v>
      </c>
      <c r="F34" s="3" t="s">
        <v>109</v>
      </c>
      <c r="G34" s="3" t="s">
        <v>110</v>
      </c>
      <c r="H34" s="3">
        <v>97.85</v>
      </c>
      <c r="I34" s="3">
        <v>3.78</v>
      </c>
      <c r="J34" s="3" t="s">
        <v>44</v>
      </c>
      <c r="K34" s="3" t="s">
        <v>111</v>
      </c>
      <c r="L34" s="3" t="s">
        <v>54</v>
      </c>
      <c r="M34" s="3" t="s">
        <v>65</v>
      </c>
      <c r="N34" s="3" t="s">
        <v>112</v>
      </c>
      <c r="O34" s="1"/>
    </row>
    <row r="35" spans="1:15" ht="42.75" thickBot="1" x14ac:dyDescent="0.25">
      <c r="A35" s="13"/>
      <c r="B35" s="15"/>
      <c r="C35" s="3" t="s">
        <v>90</v>
      </c>
      <c r="D35" s="3" t="s">
        <v>113</v>
      </c>
      <c r="E35" s="3">
        <v>3</v>
      </c>
      <c r="F35" s="3" t="s">
        <v>114</v>
      </c>
      <c r="G35" s="3" t="s">
        <v>115</v>
      </c>
      <c r="H35" s="3">
        <v>107.15</v>
      </c>
      <c r="I35" s="3">
        <v>2.79</v>
      </c>
      <c r="J35" s="3" t="s">
        <v>44</v>
      </c>
      <c r="K35" s="3" t="s">
        <v>116</v>
      </c>
      <c r="L35" s="3" t="s">
        <v>54</v>
      </c>
      <c r="M35" s="3" t="s">
        <v>46</v>
      </c>
      <c r="N35" s="3" t="s">
        <v>117</v>
      </c>
      <c r="O35" s="1"/>
    </row>
    <row r="36" spans="1:15" ht="15" thickBot="1" x14ac:dyDescent="0.25">
      <c r="A36" s="13"/>
      <c r="B36" s="15"/>
      <c r="C36" s="3" t="s">
        <v>118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1"/>
    </row>
    <row r="37" spans="1:15" ht="21.75" thickBot="1" x14ac:dyDescent="0.25">
      <c r="A37" s="13"/>
      <c r="B37" s="16"/>
      <c r="C37" s="3" t="s">
        <v>119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1"/>
    </row>
    <row r="38" spans="1:15" ht="15" thickBot="1" x14ac:dyDescent="0.25">
      <c r="A38" s="13"/>
      <c r="B38" s="14" t="s">
        <v>120</v>
      </c>
      <c r="C38" s="3" t="s">
        <v>121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1"/>
    </row>
    <row r="39" spans="1:15" ht="42.75" thickBot="1" x14ac:dyDescent="0.25">
      <c r="A39" s="13"/>
      <c r="B39" s="15"/>
      <c r="C39" s="3" t="s">
        <v>122</v>
      </c>
      <c r="D39" s="3" t="s">
        <v>123</v>
      </c>
      <c r="E39" s="3">
        <v>10</v>
      </c>
      <c r="F39" s="3" t="s">
        <v>124</v>
      </c>
      <c r="G39" s="3" t="s">
        <v>124</v>
      </c>
      <c r="H39" s="3">
        <v>100</v>
      </c>
      <c r="I39" s="3">
        <v>10</v>
      </c>
      <c r="J39" s="3" t="s">
        <v>44</v>
      </c>
      <c r="K39" s="3" t="s">
        <v>124</v>
      </c>
      <c r="L39" s="3" t="s">
        <v>54</v>
      </c>
      <c r="M39" s="3" t="s">
        <v>46</v>
      </c>
      <c r="N39" s="3"/>
      <c r="O39" s="1"/>
    </row>
    <row r="40" spans="1:15" ht="21.75" thickBot="1" x14ac:dyDescent="0.25">
      <c r="A40" s="13"/>
      <c r="B40" s="15"/>
      <c r="C40" s="3" t="s">
        <v>122</v>
      </c>
      <c r="D40" s="3" t="s">
        <v>125</v>
      </c>
      <c r="E40" s="3">
        <v>10</v>
      </c>
      <c r="F40" s="3" t="s">
        <v>126</v>
      </c>
      <c r="G40" s="3" t="s">
        <v>126</v>
      </c>
      <c r="H40" s="3">
        <v>100</v>
      </c>
      <c r="I40" s="3">
        <v>10</v>
      </c>
      <c r="J40" s="3" t="s">
        <v>44</v>
      </c>
      <c r="K40" s="3"/>
      <c r="L40" s="3" t="s">
        <v>54</v>
      </c>
      <c r="M40" s="3" t="s">
        <v>46</v>
      </c>
      <c r="N40" s="3"/>
      <c r="O40" s="1"/>
    </row>
    <row r="41" spans="1:15" ht="15" thickBot="1" x14ac:dyDescent="0.25">
      <c r="A41" s="13"/>
      <c r="B41" s="16"/>
      <c r="C41" s="3" t="s">
        <v>127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"/>
    </row>
    <row r="42" spans="1:15" ht="21.75" thickBot="1" x14ac:dyDescent="0.25">
      <c r="A42" s="12"/>
      <c r="B42" s="3" t="s">
        <v>128</v>
      </c>
      <c r="C42" s="3" t="s">
        <v>128</v>
      </c>
      <c r="D42" s="3" t="s">
        <v>129</v>
      </c>
      <c r="E42" s="3">
        <v>10</v>
      </c>
      <c r="F42" s="3" t="s">
        <v>82</v>
      </c>
      <c r="G42" s="3">
        <f>90%</f>
        <v>0.9</v>
      </c>
      <c r="H42" s="3">
        <v>96</v>
      </c>
      <c r="I42" s="3">
        <v>10</v>
      </c>
      <c r="J42" s="3" t="s">
        <v>44</v>
      </c>
      <c r="K42" s="4">
        <v>0.8</v>
      </c>
      <c r="L42" s="3" t="s">
        <v>130</v>
      </c>
      <c r="M42" s="3" t="s">
        <v>46</v>
      </c>
      <c r="N42" s="3" t="s">
        <v>131</v>
      </c>
      <c r="O42" s="1"/>
    </row>
    <row r="43" spans="1:15" ht="15" thickBot="1" x14ac:dyDescent="0.25">
      <c r="A43" s="5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1"/>
    </row>
    <row r="44" spans="1:15" ht="15" thickBot="1" x14ac:dyDescent="0.25">
      <c r="A44" s="8" t="s">
        <v>132</v>
      </c>
      <c r="B44" s="9"/>
      <c r="C44" s="9"/>
      <c r="D44" s="10"/>
      <c r="E44" s="5">
        <v>100</v>
      </c>
      <c r="F44" s="6"/>
      <c r="G44" s="3"/>
      <c r="H44" s="3"/>
      <c r="I44" s="3" t="s">
        <v>133</v>
      </c>
      <c r="J44" s="7"/>
      <c r="K44" s="7"/>
      <c r="L44" s="7"/>
      <c r="M44" s="7"/>
      <c r="N44" s="7"/>
      <c r="O44" s="1"/>
    </row>
  </sheetData>
  <mergeCells count="58">
    <mergeCell ref="L7:M7"/>
    <mergeCell ref="A1:N1"/>
    <mergeCell ref="A2:N2"/>
    <mergeCell ref="O1:O2"/>
    <mergeCell ref="A3:N3"/>
    <mergeCell ref="A4:B4"/>
    <mergeCell ref="C4:N4"/>
    <mergeCell ref="A5:B5"/>
    <mergeCell ref="C5:G5"/>
    <mergeCell ref="H5:I5"/>
    <mergeCell ref="J5:N5"/>
    <mergeCell ref="A6:B6"/>
    <mergeCell ref="L6:M6"/>
    <mergeCell ref="J6:K6"/>
    <mergeCell ref="C7:D7"/>
    <mergeCell ref="F7:G7"/>
    <mergeCell ref="H7:I7"/>
    <mergeCell ref="J7:K7"/>
    <mergeCell ref="A8:B8"/>
    <mergeCell ref="A9:B9"/>
    <mergeCell ref="C6:D6"/>
    <mergeCell ref="F6:G6"/>
    <mergeCell ref="H6:I6"/>
    <mergeCell ref="A7:B7"/>
    <mergeCell ref="H8:I8"/>
    <mergeCell ref="J8:K8"/>
    <mergeCell ref="L8:M8"/>
    <mergeCell ref="C9:D9"/>
    <mergeCell ref="F9:G9"/>
    <mergeCell ref="H9:I9"/>
    <mergeCell ref="J9:K9"/>
    <mergeCell ref="L9:M9"/>
    <mergeCell ref="C12:C13"/>
    <mergeCell ref="D12:D13"/>
    <mergeCell ref="E12:E13"/>
    <mergeCell ref="C8:D8"/>
    <mergeCell ref="F8:G8"/>
    <mergeCell ref="A10:A11"/>
    <mergeCell ref="B10:G10"/>
    <mergeCell ref="H10:N10"/>
    <mergeCell ref="B11:G11"/>
    <mergeCell ref="H11:N11"/>
    <mergeCell ref="A44:D44"/>
    <mergeCell ref="L12:L13"/>
    <mergeCell ref="M12:M13"/>
    <mergeCell ref="N12:N13"/>
    <mergeCell ref="A14:A42"/>
    <mergeCell ref="B14:B29"/>
    <mergeCell ref="B30:B37"/>
    <mergeCell ref="B38:B41"/>
    <mergeCell ref="F12:F13"/>
    <mergeCell ref="G12:G13"/>
    <mergeCell ref="H12:H13"/>
    <mergeCell ref="I12:I13"/>
    <mergeCell ref="J12:J13"/>
    <mergeCell ref="K12:K13"/>
    <mergeCell ref="A12:A13"/>
    <mergeCell ref="B12:B13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2024-08-15T09:04:55Z</dcterms:modified>
</cp:coreProperties>
</file>