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D:\1、专项债工作资料包\2024年度项目\4.发行资料\2024-05\喀什邮储\喀什2024年老旧小区改造建设项目-发行2000万\"/>
    </mc:Choice>
  </mc:AlternateContent>
  <xr:revisionPtr revIDLastSave="0" documentId="13_ncr:1_{E3CC65EE-68BA-470F-8B3F-1EDDC6DC8240}" xr6:coauthVersionLast="47" xr6:coauthVersionMax="47" xr10:uidLastSave="{00000000-0000-0000-0000-000000000000}"/>
  <bookViews>
    <workbookView xWindow="-108" yWindow="-108" windowWidth="23256" windowHeight="12456" xr2:uid="{00000000-000D-0000-FFFF-FFFF00000000}"/>
  </bookViews>
  <sheets>
    <sheet name="项目详细信息" sheetId="33" r:id="rId1"/>
  </sheets>
  <calcPr calcId="191029"/>
</workbook>
</file>

<file path=xl/calcChain.xml><?xml version="1.0" encoding="utf-8"?>
<calcChain xmlns="http://schemas.openxmlformats.org/spreadsheetml/2006/main">
  <c r="D20" i="33" l="1"/>
  <c r="K28" i="33" s="1"/>
  <c r="K29" i="33" l="1"/>
  <c r="K30" i="33"/>
  <c r="K31" i="33"/>
  <c r="K32" i="33"/>
</calcChain>
</file>

<file path=xl/sharedStrings.xml><?xml version="1.0" encoding="utf-8"?>
<sst xmlns="http://schemas.openxmlformats.org/spreadsheetml/2006/main" count="80" uniqueCount="73">
  <si>
    <t>三、项目详细信息</t>
  </si>
  <si>
    <t>项目1</t>
  </si>
  <si>
    <t>项目名称</t>
  </si>
  <si>
    <t>喀什2024年老旧小区改造建设项目</t>
  </si>
  <si>
    <t>项目类型</t>
  </si>
  <si>
    <t>城镇老旧小区改造</t>
  </si>
  <si>
    <t>本只专项债券中用于该项目的金额</t>
  </si>
  <si>
    <t>其中：用于符合条件的重大项目
资本金的金额</t>
  </si>
  <si>
    <t>项目简要描述</t>
  </si>
  <si>
    <t>改造44个小区3361户，对水、电、气、暖、通信网络、路灯基础设施、建筑节能进行改造及完善功能性设施。</t>
  </si>
  <si>
    <t>项目建设期</t>
  </si>
  <si>
    <r>
      <rPr>
        <u/>
        <sz val="11"/>
        <color rgb="FF000000"/>
        <rFont val="宋体"/>
        <family val="3"/>
        <charset val="134"/>
      </rPr>
      <t>2024年3月</t>
    </r>
    <r>
      <rPr>
        <sz val="11"/>
        <color rgb="FF000000"/>
        <rFont val="宋体"/>
        <family val="3"/>
        <charset val="134"/>
      </rPr>
      <t>至</t>
    </r>
    <r>
      <rPr>
        <u/>
        <sz val="11"/>
        <color rgb="FF000000"/>
        <rFont val="宋体"/>
        <family val="3"/>
        <charset val="134"/>
      </rPr>
      <t>2025年5月</t>
    </r>
  </si>
  <si>
    <t>项目运营期</t>
  </si>
  <si>
    <r>
      <t>2026</t>
    </r>
    <r>
      <rPr>
        <sz val="11"/>
        <color rgb="FF000000"/>
        <rFont val="宋体"/>
        <family val="3"/>
        <charset val="134"/>
      </rPr>
      <t>年至</t>
    </r>
    <r>
      <rPr>
        <u/>
        <sz val="11"/>
        <color rgb="FF000000"/>
        <rFont val="宋体"/>
        <family val="3"/>
        <charset val="134"/>
      </rPr>
      <t>2034</t>
    </r>
    <r>
      <rPr>
        <sz val="11"/>
        <color rgb="FF000000"/>
        <rFont val="宋体"/>
        <family val="3"/>
        <charset val="134"/>
      </rPr>
      <t>年</t>
    </r>
  </si>
  <si>
    <t>债券存续期内项目总投资</t>
  </si>
  <si>
    <t>其中：不含专项债券的项目资本金</t>
  </si>
  <si>
    <t>专项债券融资</t>
  </si>
  <si>
    <t>其他债务融资</t>
  </si>
  <si>
    <t>项目分年融资计划</t>
  </si>
  <si>
    <t>2017年及以前年度</t>
  </si>
  <si>
    <t>2018年</t>
  </si>
  <si>
    <t>2019年</t>
  </si>
  <si>
    <t>2020年</t>
  </si>
  <si>
    <t>2021年</t>
  </si>
  <si>
    <t>2022年</t>
  </si>
  <si>
    <t>2023年</t>
  </si>
  <si>
    <t>2024年</t>
  </si>
  <si>
    <t>2025年及以后年度</t>
  </si>
  <si>
    <t>债券存续期内项目总收益</t>
  </si>
  <si>
    <t>债券存续期内项目分年收益</t>
  </si>
  <si>
    <t>2025年</t>
  </si>
  <si>
    <t>2026年</t>
  </si>
  <si>
    <t>2027年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</si>
  <si>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</si>
  <si>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</si>
  <si>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</si>
  <si>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</si>
  <si>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</si>
  <si>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</si>
  <si>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</si>
  <si>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</si>
  <si>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</si>
  <si>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</si>
  <si>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</si>
  <si>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</si>
  <si>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</si>
  <si>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</si>
  <si>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</si>
  <si>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</si>
  <si>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</si>
  <si>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</si>
  <si>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</si>
  <si>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</si>
  <si>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</si>
  <si>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</si>
  <si>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</si>
  <si>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</si>
  <si>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</si>
  <si>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</si>
  <si>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</si>
  <si>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</si>
  <si>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债券存续期内项目总收益/项目总投资</t>
  </si>
  <si>
    <t>债券存续期内项目总债务融资本息</t>
  </si>
  <si>
    <t>债券存续期内项目总收益/项目总债务融资本息</t>
  </si>
  <si>
    <t>债券存续期内项目总债务融资本金</t>
  </si>
  <si>
    <t>债券存续期内项目总收益/项目总债务融资本金</t>
  </si>
  <si>
    <t>债券存续期内项目总地方债券融资本息</t>
  </si>
  <si>
    <t>债券存续期内项目总收益/项目总地方债券融资本息</t>
  </si>
  <si>
    <t>债券存续期内项目总地方债券融资本金</t>
  </si>
  <si>
    <t>债券存续期内项目总收益/项目总地方债券融资本金</t>
  </si>
  <si>
    <t>项目收益预测依据</t>
  </si>
  <si>
    <t>《喀什2024年老旧小区改造建设项目可行性研究报告》</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</si>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</sst>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quot;亿&quot;"/>
  </numFmts>
  <fonts count="8" x14ac:knownFonts="1">
    <font>
      <sz val="11"/>
      <color theme="1"/>
      <name val="宋体"/>
      <charset val="134"/>
      <scheme val="minor"/>
    </font>
    <font>
      <sz val="12"/>
      <name val="宋体"/>
      <family val="3"/>
      <charset val="134"/>
    </font>
    <font>
      <b/>
      <sz val="11"/>
      <color theme="1"/>
      <name val="宋体"/>
      <family val="3"/>
      <charset val="134"/>
      <scheme val="minor"/>
    </font>
    <font>
      <u/>
      <sz val="11"/>
      <color rgb="FF000000"/>
      <name val="宋体"/>
      <family val="3"/>
      <charset val="134"/>
    </font>
    <font>
      <u/>
      <sz val="11"/>
      <color indexed="8"/>
      <name val="宋体"/>
      <family val="3"/>
      <charset val="134"/>
    </font>
    <font>
      <sz val="11"/>
      <color rgb="FF000000"/>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s>
  <cellStyleXfs count="13">
    <xf numFmtId="0" fontId="0" fillId="0" borderId="0">
      <alignment vertical="center"/>
    </xf>
    <xf numFmtId="0" fontId="1" fillId="0" borderId="0"/>
    <xf numFmtId="0" fontId="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xf numFmtId="0" fontId="6" fillId="0" borderId="0">
      <alignment vertical="center"/>
    </xf>
    <xf numFmtId="0" fontId="1" fillId="0" borderId="0"/>
    <xf numFmtId="0" fontId="1" fillId="0" borderId="0"/>
    <xf numFmtId="0" fontId="1" fillId="0" borderId="0"/>
    <xf numFmtId="0" fontId="1" fillId="0" borderId="0"/>
  </cellStyleXfs>
  <cellXfs count="53">
    <xf numFmtId="0" fontId="0" fillId="0" borderId="0" xfId="0">
      <alignment vertical="center"/>
    </xf>
    <xf numFmtId="0" fontId="1" fillId="0" borderId="0" xfId="11"/>
    <xf numFmtId="0" fontId="2" fillId="0" borderId="0" xfId="8" applyFont="1">
      <alignment vertical="center"/>
    </xf>
    <xf numFmtId="0" fontId="6" fillId="0" borderId="3" xfId="8" applyBorder="1" applyAlignment="1">
      <alignment horizontal="center" vertical="center"/>
    </xf>
    <xf numFmtId="0" fontId="6" fillId="0" borderId="4" xfId="8" applyBorder="1" applyAlignment="1">
      <alignment horizontal="center" vertical="center"/>
    </xf>
    <xf numFmtId="0" fontId="6" fillId="0" borderId="1" xfId="8" applyBorder="1" applyAlignment="1">
      <alignment horizontal="center" vertical="center"/>
    </xf>
    <xf numFmtId="178" fontId="6" fillId="0" borderId="1" xfId="8" applyNumberFormat="1" applyBorder="1" applyProtection="1">
      <alignment vertical="center"/>
      <protection locked="0"/>
    </xf>
    <xf numFmtId="0" fontId="6" fillId="0" borderId="8" xfId="8" applyBorder="1" applyAlignment="1">
      <alignment horizontal="center" vertical="center"/>
    </xf>
    <xf numFmtId="0" fontId="6" fillId="0" borderId="9" xfId="8" applyBorder="1" applyAlignment="1">
      <alignment horizontal="center" vertical="center"/>
    </xf>
    <xf numFmtId="0" fontId="6" fillId="0" borderId="0" xfId="8" applyAlignment="1">
      <alignment horizontal="center" vertical="center"/>
    </xf>
    <xf numFmtId="0" fontId="6" fillId="0" borderId="3" xfId="8" applyBorder="1">
      <alignment vertical="center"/>
    </xf>
    <xf numFmtId="178" fontId="6" fillId="0" borderId="1" xfId="8" applyNumberFormat="1" applyBorder="1" applyAlignment="1" applyProtection="1">
      <alignment horizontal="center" vertical="center"/>
      <protection locked="0"/>
    </xf>
    <xf numFmtId="0" fontId="6" fillId="0" borderId="8" xfId="8" applyBorder="1">
      <alignment vertical="center"/>
    </xf>
    <xf numFmtId="0" fontId="6" fillId="0" borderId="9" xfId="8" applyBorder="1">
      <alignment vertical="center"/>
    </xf>
    <xf numFmtId="0" fontId="6" fillId="0" borderId="0" xfId="8">
      <alignment vertical="center"/>
    </xf>
    <xf numFmtId="0" fontId="6" fillId="0" borderId="1" xfId="8" applyBorder="1" applyAlignment="1">
      <alignment horizontal="left" vertical="center"/>
    </xf>
    <xf numFmtId="0" fontId="6" fillId="0" borderId="1" xfId="8" applyBorder="1" applyAlignment="1" applyProtection="1">
      <alignment horizontal="center" vertical="center"/>
      <protection locked="0"/>
    </xf>
    <xf numFmtId="0" fontId="6" fillId="2" borderId="2" xfId="8" applyFill="1" applyBorder="1" applyAlignment="1">
      <alignment horizontal="left" vertical="center"/>
    </xf>
    <xf numFmtId="0" fontId="6" fillId="2" borderId="3" xfId="8" applyFill="1" applyBorder="1" applyAlignment="1">
      <alignment horizontal="left" vertical="center"/>
    </xf>
    <xf numFmtId="0" fontId="6" fillId="2" borderId="4" xfId="8" applyFill="1" applyBorder="1" applyAlignment="1">
      <alignment horizontal="left" vertical="center"/>
    </xf>
    <xf numFmtId="0" fontId="6" fillId="2" borderId="2" xfId="8" applyFill="1" applyBorder="1" applyAlignment="1" applyProtection="1">
      <alignment horizontal="center" vertical="center"/>
      <protection locked="0"/>
    </xf>
    <xf numFmtId="0" fontId="6" fillId="2" borderId="3" xfId="8" applyFill="1" applyBorder="1" applyAlignment="1" applyProtection="1">
      <alignment horizontal="center" vertical="center"/>
      <protection locked="0"/>
    </xf>
    <xf numFmtId="0" fontId="6" fillId="2" borderId="4" xfId="8" applyFill="1" applyBorder="1" applyAlignment="1" applyProtection="1">
      <alignment horizontal="center" vertical="center"/>
      <protection locked="0"/>
    </xf>
    <xf numFmtId="178" fontId="6" fillId="2" borderId="2" xfId="8" applyNumberFormat="1" applyFill="1" applyBorder="1" applyAlignment="1" applyProtection="1">
      <alignment horizontal="center" vertical="center"/>
      <protection locked="0"/>
    </xf>
    <xf numFmtId="178" fontId="6" fillId="2" borderId="3" xfId="8" applyNumberFormat="1" applyFill="1" applyBorder="1" applyAlignment="1" applyProtection="1">
      <alignment horizontal="center" vertical="center"/>
      <protection locked="0"/>
    </xf>
    <xf numFmtId="178" fontId="6" fillId="2" borderId="4" xfId="8" applyNumberFormat="1" applyFill="1" applyBorder="1" applyAlignment="1" applyProtection="1">
      <alignment horizontal="center" vertical="center"/>
      <protection locked="0"/>
    </xf>
    <xf numFmtId="0" fontId="6" fillId="2" borderId="2" xfId="8" applyFill="1" applyBorder="1" applyAlignment="1">
      <alignment horizontal="center" vertical="center" wrapText="1"/>
    </xf>
    <xf numFmtId="0" fontId="6" fillId="2" borderId="3" xfId="8" applyFill="1" applyBorder="1" applyAlignment="1">
      <alignment horizontal="center" vertical="center"/>
    </xf>
    <xf numFmtId="0" fontId="6" fillId="2" borderId="4" xfId="8" applyFill="1" applyBorder="1" applyAlignment="1">
      <alignment horizontal="center" vertical="center"/>
    </xf>
    <xf numFmtId="0" fontId="6" fillId="0" borderId="2" xfId="8" applyBorder="1" applyAlignment="1">
      <alignment horizontal="left" vertical="center"/>
    </xf>
    <xf numFmtId="0" fontId="6" fillId="0" borderId="3" xfId="8" applyBorder="1" applyAlignment="1">
      <alignment horizontal="left" vertical="center"/>
    </xf>
    <xf numFmtId="0" fontId="6" fillId="0" borderId="4" xfId="8" applyBorder="1" applyAlignment="1">
      <alignment horizontal="left" vertical="center"/>
    </xf>
    <xf numFmtId="0" fontId="6" fillId="0" borderId="2" xfId="8" applyBorder="1" applyAlignment="1" applyProtection="1">
      <alignment horizontal="center" vertical="center" wrapText="1"/>
      <protection locked="0"/>
    </xf>
    <xf numFmtId="0" fontId="6" fillId="0" borderId="3" xfId="8" applyBorder="1" applyAlignment="1" applyProtection="1">
      <alignment horizontal="center" vertical="center" wrapText="1"/>
      <protection locked="0"/>
    </xf>
    <xf numFmtId="0" fontId="6" fillId="0" borderId="4" xfId="8" applyBorder="1" applyAlignment="1" applyProtection="1">
      <alignment horizontal="center" vertical="center" wrapText="1"/>
      <protection locked="0"/>
    </xf>
    <xf numFmtId="0" fontId="3" fillId="0" borderId="2" xfId="8" applyFont="1" applyBorder="1" applyAlignment="1" applyProtection="1">
      <alignment horizontal="center" vertical="center"/>
      <protection locked="0"/>
    </xf>
    <xf numFmtId="0" fontId="4" fillId="0" borderId="3" xfId="8" applyFont="1" applyBorder="1" applyAlignment="1" applyProtection="1">
      <alignment horizontal="center" vertical="center"/>
      <protection locked="0"/>
    </xf>
    <xf numFmtId="0" fontId="4" fillId="0" borderId="4" xfId="8" applyFont="1" applyBorder="1" applyAlignment="1" applyProtection="1">
      <alignment horizontal="center" vertical="center"/>
      <protection locked="0"/>
    </xf>
    <xf numFmtId="0" fontId="6" fillId="0" borderId="3" xfId="8" applyBorder="1" applyAlignment="1" applyProtection="1">
      <alignment horizontal="center" vertical="center"/>
      <protection locked="0"/>
    </xf>
    <xf numFmtId="0" fontId="6" fillId="0" borderId="4" xfId="8" applyBorder="1" applyAlignment="1" applyProtection="1">
      <alignment horizontal="center" vertical="center"/>
      <protection locked="0"/>
    </xf>
    <xf numFmtId="178" fontId="6" fillId="0" borderId="2" xfId="8" applyNumberFormat="1" applyBorder="1" applyAlignment="1" applyProtection="1">
      <alignment horizontal="center" vertical="center"/>
      <protection locked="0"/>
    </xf>
    <xf numFmtId="178" fontId="6" fillId="0" borderId="3" xfId="8" applyNumberFormat="1" applyBorder="1" applyAlignment="1" applyProtection="1">
      <alignment horizontal="center" vertical="center"/>
      <protection locked="0"/>
    </xf>
    <xf numFmtId="178" fontId="6" fillId="0" borderId="4" xfId="8" applyNumberFormat="1" applyBorder="1" applyAlignment="1" applyProtection="1">
      <alignment horizontal="center" vertical="center"/>
      <protection locked="0"/>
    </xf>
    <xf numFmtId="0" fontId="6" fillId="0" borderId="2" xfId="8" applyBorder="1" applyAlignment="1">
      <alignment horizontal="center" vertical="center"/>
    </xf>
    <xf numFmtId="0" fontId="6" fillId="0" borderId="3" xfId="8" applyBorder="1" applyAlignment="1">
      <alignment horizontal="center" vertical="center"/>
    </xf>
    <xf numFmtId="0" fontId="6" fillId="0" borderId="4" xfId="8" applyBorder="1" applyAlignment="1">
      <alignment horizontal="center" vertical="center"/>
    </xf>
    <xf numFmtId="0" fontId="6" fillId="0" borderId="1" xfId="8" applyBorder="1" applyAlignment="1">
      <alignment horizontal="center" vertical="center"/>
    </xf>
    <xf numFmtId="0" fontId="6" fillId="0" borderId="5" xfId="8" applyBorder="1" applyAlignment="1">
      <alignment horizontal="center" vertical="center"/>
    </xf>
    <xf numFmtId="0" fontId="6" fillId="0" borderId="6" xfId="8" applyBorder="1" applyAlignment="1">
      <alignment horizontal="center" vertical="center"/>
    </xf>
    <xf numFmtId="0" fontId="6" fillId="0" borderId="7" xfId="8" applyBorder="1" applyAlignment="1">
      <alignment horizontal="center" vertical="center"/>
    </xf>
    <xf numFmtId="2" fontId="6" fillId="0" borderId="1" xfId="8" applyNumberFormat="1" applyBorder="1" applyAlignment="1" applyProtection="1">
      <alignment horizontal="center" vertical="center"/>
      <protection locked="0"/>
    </xf>
    <xf numFmtId="0" fontId="6" fillId="0" borderId="2" xfId="8" applyBorder="1" applyAlignment="1" applyProtection="1">
      <alignment horizontal="center" vertical="center"/>
      <protection locked="0"/>
    </xf>
    <xf numFmtId="0" fontId="6" fillId="0" borderId="9" xfId="8" applyBorder="1" applyAlignment="1">
      <alignment horizontal="left" vertical="center" wrapText="1"/>
    </xf>
  </cellXfs>
  <cellStyles count="13">
    <cellStyle name="常规" xfId="0" builtinId="0"/>
    <cellStyle name="常规 2" xfId="7" xr:uid="{00000000-0005-0000-0000-000037000000}"/>
    <cellStyle name="常规 2 2" xfId="5" xr:uid="{00000000-0005-0000-0000-000035000000}"/>
    <cellStyle name="常规 2 2 2" xfId="3" xr:uid="{00000000-0005-0000-0000-000033000000}"/>
    <cellStyle name="常规 2 2 3" xfId="4" xr:uid="{00000000-0005-0000-0000-000034000000}"/>
    <cellStyle name="常规 2 2 3 2" xfId="8" xr:uid="{00000000-0005-0000-0000-000038000000}"/>
    <cellStyle name="常规 2 3" xfId="6" xr:uid="{00000000-0005-0000-0000-000036000000}"/>
    <cellStyle name="常规 2 4" xfId="9" xr:uid="{00000000-0005-0000-0000-000039000000}"/>
    <cellStyle name="常规 2 5" xfId="2" xr:uid="{00000000-0005-0000-0000-000032000000}"/>
    <cellStyle name="常规 2 5 2" xfId="10" xr:uid="{00000000-0005-0000-0000-00003A000000}"/>
    <cellStyle name="常规 2 5 2 2" xfId="1" xr:uid="{00000000-0005-0000-0000-000031000000}"/>
    <cellStyle name="常规 2 5 2 2 2" xfId="11" xr:uid="{00000000-0005-0000-0000-00003B000000}"/>
    <cellStyle name="常规 3" xfId="12" xr:uid="{00000000-0005-0000-0000-00003C000000}"/>
  </cellStyles>
  <dxfs count="0"/>
  <tableStyles count="0" defaultTableStyle="TableStyleMedium9"/>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M37"/>
  <sheetViews>
    <sheetView tabSelected="1" workbookViewId="0">
      <selection activeCell="D29" sqref="D29:E29"/>
    </sheetView>
  </sheetViews>
  <sheetFormatPr defaultColWidth="9" defaultRowHeight="15.6" x14ac:dyDescent="0.25"/>
  <cols>
    <col min="1" max="1" width="12.6640625" style="1" customWidth="1"/>
    <col min="2" max="2" width="13.33203125" style="1" customWidth="1"/>
    <col min="3" max="3" width="12.6640625" style="1" customWidth="1"/>
    <col min="4" max="4" width="16.88671875" style="1" customWidth="1"/>
    <col min="5" max="13" width="12.6640625" style="1" customWidth="1"/>
    <col min="14" max="16384" width="9" style="1"/>
  </cols>
  <sheetData>
    <row r="1" spans="1:13" ht="21" customHeight="1" x14ac:dyDescent="0.25"/>
    <row r="2" spans="1:13" ht="21" customHeight="1" x14ac:dyDescent="0.25">
      <c r="A2" s="2" t="s">
        <v>0</v>
      </c>
      <c r="B2" s="2"/>
      <c r="C2" s="2"/>
      <c r="D2" s="2"/>
      <c r="E2" s="2"/>
      <c r="F2" s="2"/>
      <c r="G2" s="2"/>
      <c r="H2" s="2"/>
      <c r="I2" s="2"/>
      <c r="J2" s="2"/>
      <c r="K2" s="2"/>
      <c r="L2" s="2"/>
      <c r="M2" s="2"/>
    </row>
    <row r="3" spans="1:13" ht="21" customHeight="1" x14ac:dyDescent="0.25">
      <c r="A3" s="2" t="s">
        <v>1</v>
      </c>
      <c r="B3" s="2"/>
      <c r="C3" s="2"/>
      <c r="D3" s="2"/>
      <c r="E3" s="2"/>
      <c r="F3" s="2"/>
      <c r="G3" s="2"/>
      <c r="H3" s="2"/>
      <c r="I3" s="2"/>
      <c r="J3" s="2"/>
      <c r="K3" s="2"/>
      <c r="L3" s="2"/>
      <c r="M3" s="2"/>
    </row>
    <row r="4" spans="1:13" ht="21" customHeight="1" x14ac:dyDescent="0.25">
      <c r="A4" s="15" t="s">
        <v>2</v>
      </c>
      <c r="B4" s="15"/>
      <c r="C4" s="15"/>
      <c r="D4" s="16" t="s">
        <v>3</v>
      </c>
      <c r="E4" s="16"/>
      <c r="F4" s="16"/>
      <c r="G4" s="16"/>
      <c r="H4" s="16"/>
      <c r="I4" s="16"/>
      <c r="J4" s="16"/>
      <c r="K4" s="16"/>
      <c r="L4" s="16"/>
      <c r="M4" s="16"/>
    </row>
    <row r="5" spans="1:13" ht="21" customHeight="1" x14ac:dyDescent="0.25">
      <c r="A5" s="17" t="s">
        <v>4</v>
      </c>
      <c r="B5" s="18"/>
      <c r="C5" s="19"/>
      <c r="D5" s="20" t="s">
        <v>5</v>
      </c>
      <c r="E5" s="21"/>
      <c r="F5" s="21"/>
      <c r="G5" s="21"/>
      <c r="H5" s="21"/>
      <c r="I5" s="21"/>
      <c r="J5" s="21"/>
      <c r="K5" s="21"/>
      <c r="L5" s="21"/>
      <c r="M5" s="22"/>
    </row>
    <row r="6" spans="1:13" ht="21" customHeight="1" x14ac:dyDescent="0.25">
      <c r="A6" s="17" t="s">
        <v>6</v>
      </c>
      <c r="B6" s="18"/>
      <c r="C6" s="19"/>
      <c r="D6" s="23">
        <v>0.2</v>
      </c>
      <c r="E6" s="24"/>
      <c r="F6" s="24"/>
      <c r="G6" s="24"/>
      <c r="H6" s="24"/>
      <c r="I6" s="24"/>
      <c r="J6" s="24"/>
      <c r="K6" s="24"/>
      <c r="L6" s="24"/>
      <c r="M6" s="25"/>
    </row>
    <row r="7" spans="1:13" ht="40.5" customHeight="1" x14ac:dyDescent="0.25">
      <c r="A7" s="26" t="s">
        <v>7</v>
      </c>
      <c r="B7" s="27"/>
      <c r="C7" s="28"/>
      <c r="D7" s="23">
        <v>0</v>
      </c>
      <c r="E7" s="24"/>
      <c r="F7" s="24"/>
      <c r="G7" s="24"/>
      <c r="H7" s="24"/>
      <c r="I7" s="24"/>
      <c r="J7" s="24"/>
      <c r="K7" s="24"/>
      <c r="L7" s="24"/>
      <c r="M7" s="25"/>
    </row>
    <row r="8" spans="1:13" ht="54" customHeight="1" x14ac:dyDescent="0.25">
      <c r="A8" s="29" t="s">
        <v>8</v>
      </c>
      <c r="B8" s="30"/>
      <c r="C8" s="31"/>
      <c r="D8" s="32" t="s">
        <v>9</v>
      </c>
      <c r="E8" s="33"/>
      <c r="F8" s="33"/>
      <c r="G8" s="33"/>
      <c r="H8" s="33"/>
      <c r="I8" s="33"/>
      <c r="J8" s="33"/>
      <c r="K8" s="33"/>
      <c r="L8" s="33"/>
      <c r="M8" s="34"/>
    </row>
    <row r="9" spans="1:13" ht="21" customHeight="1" x14ac:dyDescent="0.25">
      <c r="A9" s="29" t="s">
        <v>10</v>
      </c>
      <c r="B9" s="30"/>
      <c r="C9" s="31"/>
      <c r="D9" s="35" t="s">
        <v>11</v>
      </c>
      <c r="E9" s="36"/>
      <c r="F9" s="36"/>
      <c r="G9" s="36"/>
      <c r="H9" s="36"/>
      <c r="I9" s="36"/>
      <c r="J9" s="36"/>
      <c r="K9" s="36"/>
      <c r="L9" s="36"/>
      <c r="M9" s="37"/>
    </row>
    <row r="10" spans="1:13" ht="21" customHeight="1" x14ac:dyDescent="0.25">
      <c r="A10" s="29" t="s">
        <v>12</v>
      </c>
      <c r="B10" s="30"/>
      <c r="C10" s="31"/>
      <c r="D10" s="35" t="s">
        <v>13</v>
      </c>
      <c r="E10" s="38"/>
      <c r="F10" s="38"/>
      <c r="G10" s="38"/>
      <c r="H10" s="38"/>
      <c r="I10" s="38"/>
      <c r="J10" s="38"/>
      <c r="K10" s="38"/>
      <c r="L10" s="38"/>
      <c r="M10" s="39"/>
    </row>
    <row r="11" spans="1:13" ht="21" customHeight="1" x14ac:dyDescent="0.25">
      <c r="A11" s="15" t="s">
        <v>14</v>
      </c>
      <c r="B11" s="15"/>
      <c r="C11" s="15"/>
      <c r="D11" s="40">
        <v>2.86</v>
      </c>
      <c r="E11" s="41"/>
      <c r="F11" s="41"/>
      <c r="G11" s="41"/>
      <c r="H11" s="41"/>
      <c r="I11" s="41"/>
      <c r="J11" s="41"/>
      <c r="K11" s="41"/>
      <c r="L11" s="41"/>
      <c r="M11" s="42"/>
    </row>
    <row r="12" spans="1:13" ht="21" customHeight="1" x14ac:dyDescent="0.25">
      <c r="A12" s="43" t="s">
        <v>15</v>
      </c>
      <c r="B12" s="44"/>
      <c r="C12" s="45"/>
      <c r="D12" s="40">
        <v>0.86</v>
      </c>
      <c r="E12" s="41"/>
      <c r="F12" s="41"/>
      <c r="G12" s="41"/>
      <c r="H12" s="41"/>
      <c r="I12" s="41"/>
      <c r="J12" s="41"/>
      <c r="K12" s="41"/>
      <c r="L12" s="41"/>
      <c r="M12" s="42"/>
    </row>
    <row r="13" spans="1:13" ht="21" customHeight="1" x14ac:dyDescent="0.25">
      <c r="A13" s="46" t="s">
        <v>16</v>
      </c>
      <c r="B13" s="46"/>
      <c r="C13" s="46"/>
      <c r="D13" s="40">
        <v>2</v>
      </c>
      <c r="E13" s="41"/>
      <c r="F13" s="41"/>
      <c r="G13" s="41"/>
      <c r="H13" s="41"/>
      <c r="I13" s="41"/>
      <c r="J13" s="41"/>
      <c r="K13" s="41"/>
      <c r="L13" s="41"/>
      <c r="M13" s="42"/>
    </row>
    <row r="14" spans="1:13" ht="21" customHeight="1" x14ac:dyDescent="0.25">
      <c r="A14" s="46" t="s">
        <v>17</v>
      </c>
      <c r="B14" s="46"/>
      <c r="C14" s="46"/>
      <c r="D14" s="40">
        <v>0</v>
      </c>
      <c r="E14" s="41"/>
      <c r="F14" s="41"/>
      <c r="G14" s="41"/>
      <c r="H14" s="41"/>
      <c r="I14" s="41"/>
      <c r="J14" s="41"/>
      <c r="K14" s="41"/>
      <c r="L14" s="41"/>
      <c r="M14" s="42"/>
    </row>
    <row r="15" spans="1:13" ht="21" customHeight="1" x14ac:dyDescent="0.25">
      <c r="A15" s="43" t="s">
        <v>18</v>
      </c>
      <c r="B15" s="44"/>
      <c r="C15" s="44"/>
      <c r="D15" s="44"/>
      <c r="E15" s="44"/>
      <c r="F15" s="44"/>
      <c r="G15" s="44"/>
      <c r="H15" s="44"/>
      <c r="I15" s="44"/>
      <c r="J15" s="44"/>
      <c r="K15" s="44"/>
      <c r="L15" s="44"/>
      <c r="M15" s="45"/>
    </row>
    <row r="16" spans="1:13" ht="21" customHeight="1" x14ac:dyDescent="0.25">
      <c r="A16" s="47"/>
      <c r="B16" s="48"/>
      <c r="C16" s="49"/>
      <c r="D16" s="5" t="s">
        <v>19</v>
      </c>
      <c r="E16" s="5" t="s">
        <v>20</v>
      </c>
      <c r="F16" s="5" t="s">
        <v>21</v>
      </c>
      <c r="G16" s="5" t="s">
        <v>22</v>
      </c>
      <c r="H16" s="5" t="s">
        <v>23</v>
      </c>
      <c r="I16" s="5" t="s">
        <v>24</v>
      </c>
      <c r="J16" s="5" t="s">
        <v>25</v>
      </c>
      <c r="K16" s="5" t="s">
        <v>26</v>
      </c>
      <c r="L16" s="46" t="s">
        <v>27</v>
      </c>
      <c r="M16" s="46"/>
    </row>
    <row r="17" spans="1:13" ht="21" customHeight="1" x14ac:dyDescent="0.25">
      <c r="A17" s="43" t="s">
        <v>16</v>
      </c>
      <c r="B17" s="44"/>
      <c r="C17" s="45"/>
      <c r="D17" s="6"/>
      <c r="E17" s="6"/>
      <c r="F17" s="6"/>
      <c r="G17" s="6"/>
      <c r="H17" s="6"/>
      <c r="I17" s="6"/>
      <c r="J17" s="6"/>
      <c r="K17" s="6">
        <v>2</v>
      </c>
      <c r="L17" s="40"/>
      <c r="M17" s="42"/>
    </row>
    <row r="18" spans="1:13" ht="21" customHeight="1" x14ac:dyDescent="0.25">
      <c r="A18" s="43" t="s">
        <v>17</v>
      </c>
      <c r="B18" s="44"/>
      <c r="C18" s="45"/>
      <c r="D18" s="6"/>
      <c r="E18" s="6"/>
      <c r="F18" s="6"/>
      <c r="G18" s="6"/>
      <c r="H18" s="6"/>
      <c r="I18" s="6"/>
      <c r="J18" s="6"/>
      <c r="K18" s="6"/>
      <c r="L18" s="40"/>
      <c r="M18" s="42"/>
    </row>
    <row r="19" spans="1:13" ht="21" customHeight="1" x14ac:dyDescent="0.25">
      <c r="A19" s="7"/>
      <c r="B19" s="8"/>
      <c r="C19" s="9"/>
      <c r="D19" s="10"/>
      <c r="E19" s="3"/>
      <c r="F19" s="3"/>
      <c r="G19" s="3"/>
      <c r="H19" s="3"/>
      <c r="I19" s="3"/>
      <c r="J19" s="3"/>
      <c r="K19" s="3"/>
      <c r="L19" s="3"/>
      <c r="M19" s="4"/>
    </row>
    <row r="20" spans="1:13" ht="21" customHeight="1" x14ac:dyDescent="0.25">
      <c r="A20" s="15" t="s">
        <v>28</v>
      </c>
      <c r="B20" s="15"/>
      <c r="C20" s="15"/>
      <c r="D20" s="40">
        <f>L22+B23+D23+F23+H23+J23+L23+B24+D24+F24+H24+J24+L24+B25+D25</f>
        <v>4.3274629999999998</v>
      </c>
      <c r="E20" s="41"/>
      <c r="F20" s="41"/>
      <c r="G20" s="41"/>
      <c r="H20" s="41"/>
      <c r="I20" s="41"/>
      <c r="J20" s="41"/>
      <c r="K20" s="41"/>
      <c r="L20" s="41"/>
      <c r="M20" s="42"/>
    </row>
    <row r="21" spans="1:13" ht="21" customHeight="1" x14ac:dyDescent="0.25">
      <c r="A21" s="43" t="s">
        <v>29</v>
      </c>
      <c r="B21" s="44"/>
      <c r="C21" s="44"/>
      <c r="D21" s="44"/>
      <c r="E21" s="44"/>
      <c r="F21" s="44"/>
      <c r="G21" s="44"/>
      <c r="H21" s="44"/>
      <c r="I21" s="44"/>
      <c r="J21" s="44"/>
      <c r="K21" s="44"/>
      <c r="L21" s="44"/>
      <c r="M21" s="45"/>
    </row>
    <row r="22" spans="1:13" ht="21" customHeight="1" x14ac:dyDescent="0.25">
      <c r="A22" s="5" t="s">
        <v>22</v>
      </c>
      <c r="B22" s="11"/>
      <c r="C22" s="5" t="s">
        <v>23</v>
      </c>
      <c r="D22" s="11"/>
      <c r="E22" s="5" t="s">
        <v>24</v>
      </c>
      <c r="F22" s="11"/>
      <c r="G22" s="5" t="s">
        <v>25</v>
      </c>
      <c r="H22" s="11"/>
      <c r="I22" s="5" t="s">
        <v>26</v>
      </c>
      <c r="J22" s="11"/>
      <c r="K22" s="5" t="s">
        <v>30</v>
      </c>
      <c r="L22" s="40"/>
      <c r="M22" s="42"/>
    </row>
    <row r="23" spans="1:13" ht="21" customHeight="1" x14ac:dyDescent="0.25">
      <c r="A23" s="5" t="s">
        <v>31</v>
      </c>
      <c r="B23" s="11">
        <v>0.46594999999999998</v>
      </c>
      <c r="C23" s="5" t="s">
        <v>32</v>
      </c>
      <c r="D23" s="11">
        <v>0.466171</v>
      </c>
      <c r="E23" s="5" t="s">
        <v>33</v>
      </c>
      <c r="F23" s="11">
        <v>0.46639799999999998</v>
      </c>
      <c r="G23" s="5" t="s">
        <v>34</v>
      </c>
      <c r="H23" s="11">
        <v>0.49663000000000002</v>
      </c>
      <c r="I23" s="5" t="s">
        <v>35</v>
      </c>
      <c r="J23" s="11">
        <v>0.49686599999999997</v>
      </c>
      <c r="K23" s="5" t="s">
        <v>36</v>
      </c>
      <c r="L23" s="40">
        <v>0.47285700000000003</v>
      </c>
      <c r="M23" s="42"/>
    </row>
    <row r="24" spans="1:13" ht="21" customHeight="1" x14ac:dyDescent="0.25">
      <c r="A24" s="5" t="s">
        <v>37</v>
      </c>
      <c r="B24" s="11">
        <v>0.48979899999999998</v>
      </c>
      <c r="C24" s="5" t="s">
        <v>38</v>
      </c>
      <c r="D24" s="11">
        <v>0.49003400000000003</v>
      </c>
      <c r="E24" s="5" t="s">
        <v>39</v>
      </c>
      <c r="F24" s="11">
        <v>0.48275800000000002</v>
      </c>
      <c r="G24" s="5" t="s">
        <v>40</v>
      </c>
      <c r="H24" s="11"/>
      <c r="I24" s="5" t="s">
        <v>41</v>
      </c>
      <c r="J24" s="11"/>
      <c r="K24" s="5" t="s">
        <v>42</v>
      </c>
      <c r="L24" s="40"/>
      <c r="M24" s="42"/>
    </row>
    <row r="25" spans="1:13" ht="21" customHeight="1" x14ac:dyDescent="0.25">
      <c r="A25" s="5" t="s">
        <v>43</v>
      </c>
      <c r="B25" s="11"/>
      <c r="C25" s="5" t="s">
        <v>44</v>
      </c>
      <c r="D25" s="11"/>
      <c r="E25" s="5" t="s">
        <v>45</v>
      </c>
      <c r="F25" s="11"/>
      <c r="G25" s="5" t="s">
        <v>46</v>
      </c>
      <c r="H25" s="11"/>
      <c r="I25" s="5" t="s">
        <v>47</v>
      </c>
      <c r="J25" s="11"/>
      <c r="K25" s="5" t="s">
        <v>48</v>
      </c>
      <c r="L25" s="40"/>
      <c r="M25" s="42"/>
    </row>
    <row r="26" spans="1:13" ht="21" customHeight="1" x14ac:dyDescent="0.25">
      <c r="A26" s="5" t="s">
        <v>49</v>
      </c>
      <c r="B26" s="11"/>
      <c r="C26" s="5" t="s">
        <v>50</v>
      </c>
      <c r="D26" s="11"/>
      <c r="E26" s="5" t="s">
        <v>51</v>
      </c>
      <c r="F26" s="11"/>
      <c r="G26" s="5" t="s">
        <v>52</v>
      </c>
      <c r="H26" s="11"/>
      <c r="I26" s="5" t="s">
        <v>53</v>
      </c>
      <c r="J26" s="11"/>
      <c r="K26" s="5" t="s">
        <v>54</v>
      </c>
      <c r="L26" s="40"/>
      <c r="M26" s="42"/>
    </row>
    <row r="27" spans="1:13" ht="21" customHeight="1" x14ac:dyDescent="0.25">
      <c r="A27" s="5" t="s">
        <v>55</v>
      </c>
      <c r="B27" s="11"/>
      <c r="C27" s="5" t="s">
        <v>56</v>
      </c>
      <c r="D27" s="11"/>
      <c r="E27" s="5" t="s">
        <v>57</v>
      </c>
      <c r="F27" s="11"/>
      <c r="G27" s="5" t="s">
        <v>58</v>
      </c>
      <c r="H27" s="11"/>
      <c r="I27" s="5" t="s">
        <v>59</v>
      </c>
      <c r="J27" s="11"/>
      <c r="K27" s="5" t="s">
        <v>60</v>
      </c>
      <c r="L27" s="40"/>
      <c r="M27" s="42"/>
    </row>
    <row r="28" spans="1:13" ht="21" customHeight="1" x14ac:dyDescent="0.25">
      <c r="A28" s="12"/>
      <c r="B28" s="13"/>
      <c r="C28" s="13"/>
      <c r="D28" s="13"/>
      <c r="E28" s="13"/>
      <c r="F28" s="46" t="s">
        <v>61</v>
      </c>
      <c r="G28" s="46"/>
      <c r="H28" s="46"/>
      <c r="I28" s="46"/>
      <c r="J28" s="46"/>
      <c r="K28" s="50">
        <f>D20/D11</f>
        <v>1.513098951048951</v>
      </c>
      <c r="L28" s="50"/>
      <c r="M28" s="50"/>
    </row>
    <row r="29" spans="1:13" ht="21" customHeight="1" x14ac:dyDescent="0.25">
      <c r="A29" s="46" t="s">
        <v>62</v>
      </c>
      <c r="B29" s="46"/>
      <c r="C29" s="46"/>
      <c r="D29" s="40">
        <v>2.6909999999999998</v>
      </c>
      <c r="E29" s="42"/>
      <c r="F29" s="46" t="s">
        <v>63</v>
      </c>
      <c r="G29" s="46"/>
      <c r="H29" s="46"/>
      <c r="I29" s="46"/>
      <c r="J29" s="46"/>
      <c r="K29" s="50">
        <f>$D$20/D29</f>
        <v>1.6081244890375326</v>
      </c>
      <c r="L29" s="50"/>
      <c r="M29" s="50"/>
    </row>
    <row r="30" spans="1:13" ht="21" customHeight="1" x14ac:dyDescent="0.25">
      <c r="A30" s="46" t="s">
        <v>64</v>
      </c>
      <c r="B30" s="46"/>
      <c r="C30" s="46"/>
      <c r="D30" s="40">
        <v>2</v>
      </c>
      <c r="E30" s="42"/>
      <c r="F30" s="46" t="s">
        <v>65</v>
      </c>
      <c r="G30" s="46"/>
      <c r="H30" s="46"/>
      <c r="I30" s="46"/>
      <c r="J30" s="46"/>
      <c r="K30" s="50">
        <f>$D$20/D30</f>
        <v>2.1637314999999999</v>
      </c>
      <c r="L30" s="50"/>
      <c r="M30" s="50"/>
    </row>
    <row r="31" spans="1:13" ht="21" customHeight="1" x14ac:dyDescent="0.25">
      <c r="A31" s="46" t="s">
        <v>66</v>
      </c>
      <c r="B31" s="46"/>
      <c r="C31" s="46"/>
      <c r="D31" s="40">
        <v>2.6909999999999998</v>
      </c>
      <c r="E31" s="42"/>
      <c r="F31" s="46" t="s">
        <v>67</v>
      </c>
      <c r="G31" s="46"/>
      <c r="H31" s="46"/>
      <c r="I31" s="46"/>
      <c r="J31" s="46"/>
      <c r="K31" s="50">
        <f>$D$20/D31</f>
        <v>1.6081244890375326</v>
      </c>
      <c r="L31" s="50"/>
      <c r="M31" s="50"/>
    </row>
    <row r="32" spans="1:13" ht="21" customHeight="1" x14ac:dyDescent="0.25">
      <c r="A32" s="46" t="s">
        <v>68</v>
      </c>
      <c r="B32" s="46"/>
      <c r="C32" s="46"/>
      <c r="D32" s="40">
        <v>2</v>
      </c>
      <c r="E32" s="42"/>
      <c r="F32" s="46" t="s">
        <v>69</v>
      </c>
      <c r="G32" s="46"/>
      <c r="H32" s="46"/>
      <c r="I32" s="46"/>
      <c r="J32" s="46"/>
      <c r="K32" s="50">
        <f>$D$20/D32</f>
        <v>2.1637314999999999</v>
      </c>
      <c r="L32" s="50"/>
      <c r="M32" s="50"/>
    </row>
    <row r="33" spans="1:13" ht="21" customHeight="1" x14ac:dyDescent="0.25">
      <c r="A33" s="15" t="s">
        <v>70</v>
      </c>
      <c r="B33" s="15"/>
      <c r="C33" s="51" t="s">
        <v>71</v>
      </c>
      <c r="D33" s="38"/>
      <c r="E33" s="38"/>
      <c r="F33" s="38"/>
      <c r="G33" s="38"/>
      <c r="H33" s="38"/>
      <c r="I33" s="38"/>
      <c r="J33" s="38"/>
      <c r="K33" s="38"/>
      <c r="L33" s="38"/>
      <c r="M33" s="39"/>
    </row>
    <row r="34" spans="1:13" ht="57.75" customHeight="1" x14ac:dyDescent="0.25">
      <c r="A34" s="52" t="s">
        <v>72</v>
      </c>
      <c r="B34" s="52"/>
      <c r="C34" s="52"/>
      <c r="D34" s="52"/>
      <c r="E34" s="52"/>
      <c r="F34" s="52"/>
      <c r="G34" s="52"/>
      <c r="H34" s="52"/>
      <c r="I34" s="52"/>
      <c r="J34" s="52"/>
      <c r="K34" s="52"/>
      <c r="L34" s="52"/>
      <c r="M34" s="52"/>
    </row>
    <row r="35" spans="1:13" x14ac:dyDescent="0.25">
      <c r="A35" s="2"/>
      <c r="B35" s="2"/>
      <c r="C35" s="14"/>
      <c r="D35" s="14"/>
      <c r="E35" s="14"/>
      <c r="F35" s="14"/>
      <c r="G35" s="14"/>
      <c r="H35" s="14"/>
      <c r="I35" s="14"/>
      <c r="J35" s="14"/>
      <c r="K35" s="14"/>
      <c r="L35" s="14"/>
      <c r="M35" s="14"/>
    </row>
    <row r="36" spans="1:13" x14ac:dyDescent="0.25">
      <c r="A36" s="2"/>
      <c r="B36" s="2"/>
      <c r="C36" s="14"/>
      <c r="D36" s="14"/>
      <c r="E36" s="14"/>
      <c r="F36" s="14"/>
      <c r="G36" s="14"/>
      <c r="H36" s="14"/>
      <c r="I36" s="14"/>
      <c r="J36" s="14"/>
      <c r="K36" s="14"/>
      <c r="L36" s="14"/>
      <c r="M36" s="14"/>
    </row>
    <row r="37" spans="1:13" x14ac:dyDescent="0.25">
      <c r="A37" s="2"/>
      <c r="B37" s="2"/>
      <c r="C37" s="14"/>
      <c r="D37" s="14"/>
      <c r="E37" s="14"/>
      <c r="F37" s="14"/>
      <c r="G37" s="14"/>
      <c r="H37" s="14"/>
      <c r="I37" s="14"/>
      <c r="J37" s="14"/>
      <c r="K37" s="14"/>
      <c r="L37" s="14"/>
      <c r="M37" s="14"/>
    </row>
  </sheetData>
  <sheetProtection sheet="1" formatCells="0" formatColumns="0" formatRows="0" insertHyperlinks="0" selectLockedCells="1" sort="0" autoFilter="0" pivotTables="0"/>
  <protectedRanges>
    <protectedRange sqref="A3" name="区域3"/>
    <protectedRange sqref="D4:M14 D17:M18 D20 B22:B27 D22:D27 F22:F27 H22:H27 J22:J27 L22:M27 C33 H22 D23 F23 F23 H23 H23 J23 J23 J22 J22 B23 B23 D23 D23 F23 F23 H23 H23 J23 J23 B24 B24 B24 F23 F23 F23 F23 H23 H23 H23 H23 J23 J23 J23 J23 B24 B24 B24 B24 D24 D24 D24 D24 D24 D24 D24 D24 D24 D24 D24 D24" name="区域1"/>
    <protectedRange sqref="D29:E32 K28:M32 D31:E31 D32:E32" name="区域1_1"/>
  </protectedRanges>
  <mergeCells count="59">
    <mergeCell ref="A33:B33"/>
    <mergeCell ref="C33:M33"/>
    <mergeCell ref="A34:M34"/>
    <mergeCell ref="A31:C31"/>
    <mergeCell ref="D31:E31"/>
    <mergeCell ref="F31:J31"/>
    <mergeCell ref="K31:M31"/>
    <mergeCell ref="A32:C32"/>
    <mergeCell ref="D32:E32"/>
    <mergeCell ref="F32:J32"/>
    <mergeCell ref="K32:M32"/>
    <mergeCell ref="A29:C29"/>
    <mergeCell ref="D29:E29"/>
    <mergeCell ref="F29:J29"/>
    <mergeCell ref="K29:M29"/>
    <mergeCell ref="A30:C30"/>
    <mergeCell ref="D30:E30"/>
    <mergeCell ref="F30:J30"/>
    <mergeCell ref="K30:M30"/>
    <mergeCell ref="L24:M24"/>
    <mergeCell ref="L25:M25"/>
    <mergeCell ref="L26:M26"/>
    <mergeCell ref="L27:M27"/>
    <mergeCell ref="F28:J28"/>
    <mergeCell ref="K28:M28"/>
    <mergeCell ref="A20:C20"/>
    <mergeCell ref="D20:M20"/>
    <mergeCell ref="A21:M21"/>
    <mergeCell ref="L22:M22"/>
    <mergeCell ref="L23:M23"/>
    <mergeCell ref="A16:C16"/>
    <mergeCell ref="L16:M16"/>
    <mergeCell ref="A17:C17"/>
    <mergeCell ref="L17:M17"/>
    <mergeCell ref="A18:C18"/>
    <mergeCell ref="L18:M18"/>
    <mergeCell ref="A13:C13"/>
    <mergeCell ref="D13:M13"/>
    <mergeCell ref="A14:C14"/>
    <mergeCell ref="D14:M14"/>
    <mergeCell ref="A15:M15"/>
    <mergeCell ref="A10:C10"/>
    <mergeCell ref="D10:M10"/>
    <mergeCell ref="A11:C11"/>
    <mergeCell ref="D11:M11"/>
    <mergeCell ref="A12:C12"/>
    <mergeCell ref="D12:M12"/>
    <mergeCell ref="A7:C7"/>
    <mergeCell ref="D7:M7"/>
    <mergeCell ref="A8:C8"/>
    <mergeCell ref="D8:M8"/>
    <mergeCell ref="A9:C9"/>
    <mergeCell ref="D9:M9"/>
    <mergeCell ref="A4:C4"/>
    <mergeCell ref="D4:M4"/>
    <mergeCell ref="A5:C5"/>
    <mergeCell ref="D5:M5"/>
    <mergeCell ref="A6:C6"/>
    <mergeCell ref="D6:M6"/>
  </mergeCells>
  <phoneticPr fontId="7" type="noConversion"/>
  <dataValidations count="8">
    <dataValidation type="list" allowBlank="1" showInputMessage="1" showErrorMessage="1" sqref="D5:M5" xr:uid="{00000000-0002-0000-0000-000000000000}">
      <formula1>"土地储备,政府收费公路,棚户区改造,轨道交通,其他交通基础设施,能源,农林水利,生态环保,教育,医疗卫生,养老,冷链物流设施,市政和产业园区基础设施,城镇老旧小区改造,新型基础设施建设,扶贫,乡村振兴,其他"</formula1>
    </dataValidation>
    <dataValidation type="decimal" allowBlank="1" showInputMessage="1" showErrorMessage="1" sqref="D6:M6" xr:uid="{00000000-0002-0000-0000-000001000000}">
      <formula1>-9999999999</formula1>
      <formula2>9.99999999999999E+33</formula2>
    </dataValidation>
    <dataValidation type="decimal" allowBlank="1" showInputMessage="1" showErrorMessage="1" sqref="D7:M7" xr:uid="{00000000-0002-0000-0000-000002000000}">
      <formula1>-99999999999999</formula1>
      <formula2>9.99999999999999E+33</formula2>
    </dataValidation>
    <dataValidation type="decimal" allowBlank="1" showInputMessage="1" showErrorMessage="1" sqref="D20:M20 B22:B27 D22:D27 F22:F27 H22:H27 J22:J27 L22:M27" xr:uid="{00000000-0002-0000-0000-000003000000}">
      <formula1>-9.99999999999999E+21</formula1>
      <formula2>9.99999999999999E+22</formula2>
    </dataValidation>
    <dataValidation type="decimal" allowBlank="1" showInputMessage="1" showErrorMessage="1" sqref="D28" xr:uid="{00000000-0002-0000-0000-000004000000}">
      <formula1>1E-33</formula1>
      <formula2>9.99999999999999E+33</formula2>
    </dataValidation>
    <dataValidation type="decimal" allowBlank="1" showInputMessage="1" showErrorMessage="1" sqref="K28:M28 D29:E32 K29:M32" xr:uid="{00000000-0002-0000-0000-000005000000}">
      <formula1>-9.99999999999999E+23</formula1>
      <formula2>9.99999999999999E+26</formula2>
    </dataValidation>
    <dataValidation type="decimal" allowBlank="1" showInputMessage="1" showErrorMessage="1" sqref="D11:M14" xr:uid="{00000000-0002-0000-0000-000006000000}">
      <formula1>-9.99999999999999E+22</formula1>
      <formula2>9.99999999999999E+23</formula2>
    </dataValidation>
    <dataValidation type="decimal" allowBlank="1" showInputMessage="1" showErrorMessage="1" sqref="D17:M18" xr:uid="{00000000-0002-0000-0000-000007000000}">
      <formula1>-9.99999999999999E+21</formula1>
      <formula2>9.99999999999999E+34</formula2>
    </dataValidation>
  </dataValidations>
  <pageMargins left="0.75" right="0.75" top="0.23611111111111099" bottom="0.196527777777778" header="7.8472222222222193E-2" footer="3.8888888888888903E-2"/>
  <pageSetup paperSize="9" scale="70" orientation="landscape"/>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3" master="">
    <arrUserId title="区域3" rangeCreator="" othersAccessPermission="edit"/>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项目详细信息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rong cao</cp:lastModifiedBy>
  <dcterms:created xsi:type="dcterms:W3CDTF">2006-09-13T11:21:00Z</dcterms:created>
  <dcterms:modified xsi:type="dcterms:W3CDTF">2024-06-26T08:25:38Z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5056CEC7D923461BB93B39F41647584D_13</vt:lpwstr>
  </property>
</Properties>
</file>