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wmf" ContentType="image/x-wmf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activeX/activeX2.bin" ContentType="application/vnd.ms-office.activeX"/>
  <Override PartName="/xl/activeX/activeX2.xml" ContentType="application/vnd.ms-office.activeX+xml"/>
  <Override PartName="/xl/activeX/activeX3.bin" ContentType="application/vnd.ms-office.activeX"/>
  <Override PartName="/xl/activeX/activeX3.xml" ContentType="application/vnd.ms-office.activeX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6880" activeTab="1"/>
  </bookViews>
  <sheets>
    <sheet name="债券基本信息和项目总体信息" sheetId="1" r:id="rId1"/>
    <sheet name="项目详细信息" sheetId="33" r:id="rId2"/>
  </sheets>
  <definedNames>
    <definedName name="_xlnm.Print_Area" localSheetId="1">项目详细信息!$A$2:$M$34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<sst xmlns="http://schemas.openxmlformats.org/spreadsheetml/2006/main" count="160" uniqueCount="101">
  <si>
    <t>附件：</t>
  </si>
  <si>
    <t>地方政府新增专项债券项目信息披露模板</t>
  </si>
  <si>
    <t>一、债券基本信息</t>
  </si>
  <si>
    <t>债券名称</t>
  </si>
  <si>
    <t xml:space="preserve"> 精河县滨河景区游客集散中心建设项目</t>
  </si>
  <si>
    <t>债券类型</t>
  </si>
  <si>
    <t>计划发行额</t>
  </si>
  <si>
    <t>债券期限</t>
  </si>
  <si>
    <t>10年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</si>
  <si>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</si>
  <si>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</si>
  <si>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</si>
  <si>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</si>
  <si>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</si>
  <si>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</si>
  <si>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</si>
  <si>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</si>
  <si>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</si>
  <si>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</si>
  <si>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</si>
  <si>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</si>
  <si>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</si>
  <si>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</si>
  <si>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</si>
  <si>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</si>
  <si>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</si>
  <si>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</si>
  <si>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</si>
  <si>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</si>
  <si>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</si>
  <si>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</si>
  <si>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</si>
  <si>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</si>
  <si>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</si>
  <si>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</si>
  <si>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</si>
  <si>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</si>
  <si>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</si>
  <si>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</si>
  <si>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</si>
  <si>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</si>
  <si>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</si>
  <si>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</si>
  <si>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</si>
  <si>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</si>
  <si>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</si>
  <si>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</si>
  <si>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</si>
  <si>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</si>
  <si>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</si>
  <si>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</si>
  <si>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</si>
  <si>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</si>
  <si>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</si>
  <si>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</si>
  <si>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</si>
  <si>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</si>
  <si>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</si>
  <si>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</si>
  <si>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</si>
  <si>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</si>
  <si>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</si>
  <si>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</si>
  <si>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</si>
  <si>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</si>
  <si>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</si>
  <si>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</si>
  <si>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</si>
  <si>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</si>
  <si>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</si>
  <si>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</si>
  <si>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</si>
  <si>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</si>
  <si>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三、项目详细信息</t>
  </si>
  <si>
    <t>项目1</t>
  </si>
  <si>
    <t>项目名称</t>
  </si>
  <si>
    <t>精河县滨河景区游客集散中心建设项目</t>
  </si>
  <si>
    <t>项目类型</t>
  </si>
  <si>
    <t>其他</t>
  </si>
  <si>
    <t>本只专项债券中用于该项目的金额</t>
  </si>
  <si>
    <t>项目简要描述</t>
  </si>
  <si>
    <t>建设建筑总面积为2000平方米，含接待服务区、旅游商品展示售卖区、休闲餐饮区、失物招领及物品寄存区、医务室、母婴室，以及停车场、充电桩、旅游厕所、导览导视、供排水等配套附属设施。</t>
  </si>
  <si>
    <t>项目建设期</t>
  </si>
  <si>
    <r>
      <t>2024</t>
    </r>
    <r>
      <rPr>
        <sz val="11"/>
        <color rgb="FF000000"/>
        <rFont val="宋体"/>
        <charset val="134"/>
      </rPr>
      <t>年5月至</t>
    </r>
    <r>
      <rPr>
        <u/>
        <sz val="11"/>
        <color rgb="FF000000"/>
        <rFont val="宋体"/>
        <charset val="134"/>
      </rPr>
      <t>2024</t>
    </r>
    <r>
      <rPr>
        <sz val="11"/>
        <color rgb="FF000000"/>
        <rFont val="宋体"/>
        <charset val="134"/>
      </rPr>
      <t>年12月</t>
    </r>
  </si>
  <si>
    <t>项目运营期</t>
  </si>
  <si>
    <r>
      <t>2025</t>
    </r>
    <r>
      <rPr>
        <sz val="11"/>
        <color rgb="FF000000"/>
        <rFont val="宋体"/>
        <charset val="134"/>
      </rPr>
      <t>年至</t>
    </r>
    <r>
      <rPr>
        <u/>
        <sz val="11"/>
        <color rgb="FF000000"/>
        <rFont val="宋体"/>
        <charset val="134"/>
      </rPr>
      <t>2033</t>
    </r>
    <r>
      <rPr>
        <sz val="11"/>
        <color rgb="FF000000"/>
        <rFont val="宋体"/>
        <charset val="134"/>
      </rPr>
      <t>年</t>
    </r>
  </si>
  <si>
    <t>债券存续期内项目总投资</t>
  </si>
  <si>
    <t>项目分年融资计划</t>
  </si>
  <si>
    <t>债券存续期内项目总收益</t>
  </si>
  <si>
    <t>债券存续期内项目分年收益</t>
  </si>
  <si>
    <t>债券存续期内项目总收益/项目总投资</t>
  </si>
  <si>
    <t>债券存续期内项目总债务融资本息</t>
  </si>
  <si>
    <t>债券存续期内项目总收益/项目总债务融资本息</t>
  </si>
  <si>
    <t>债券存续期内项目总债务融资本金</t>
  </si>
  <si>
    <t>债券存续期内项目总收益/项目总债务融资本金</t>
  </si>
  <si>
    <t>债券存续期内项目总地方债券融资本息</t>
  </si>
  <si>
    <t>债券存续期内项目总收益/项目总地方债券融资本息</t>
  </si>
  <si>
    <t>债券存续期内项目总地方债券融资本金</t>
  </si>
  <si>
    <t>债券存续期内项目总收益/项目总地方债券融资本金</t>
  </si>
  <si>
    <t>项目收益预测依据</t>
  </si>
  <si>
    <t>根据本项目可行性研究报告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</si>
</sst>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00"/>
      <name val="宋体"/>
      <charset val="134"/>
    </font>
    <font>
      <u/>
      <sz val="11"/>
      <color indexed="8"/>
      <name val="宋体"/>
      <charset val="134"/>
    </font>
    <font>
      <sz val="11"/>
      <color theme="1"/>
      <name val="Times New Roman"/>
      <charset val="134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111">
    <xf numFmtId="0" fontId="0" fillId="0" borderId="0" xfId="0">
      <alignment vertical="center"/>
    </xf>
    <xf numFmtId="0" fontId="1" fillId="0" borderId="0" xfId="59"/>
    <xf numFmtId="0" fontId="2" fillId="0" borderId="0" xfId="56" applyFont="1">
      <alignment vertical="center"/>
    </xf>
    <xf numFmtId="0" fontId="0" fillId="0" borderId="1" xfId="56" applyBorder="1" applyAlignment="1">
      <alignment horizontal="left" vertical="center"/>
    </xf>
    <xf numFmtId="0" fontId="0" fillId="0" borderId="1" xfId="56" applyFont="1" applyBorder="1" applyAlignment="1" applyProtection="1">
      <alignment horizontal="center" vertical="center" wrapText="1"/>
      <protection locked="0"/>
    </xf>
    <xf numFmtId="0" fontId="0" fillId="0" borderId="1" xfId="56" applyBorder="1" applyAlignment="1" applyProtection="1">
      <alignment horizontal="center" vertical="center"/>
      <protection locked="0"/>
    </xf>
    <xf numFmtId="0" fontId="0" fillId="2" borderId="2" xfId="56" applyFill="1" applyBorder="1" applyAlignment="1">
      <alignment horizontal="left" vertical="center"/>
    </xf>
    <xf numFmtId="0" fontId="0" fillId="2" borderId="3" xfId="56" applyFill="1" applyBorder="1" applyAlignment="1">
      <alignment horizontal="left" vertical="center"/>
    </xf>
    <xf numFmtId="0" fontId="0" fillId="2" borderId="4" xfId="56" applyFill="1" applyBorder="1" applyAlignment="1">
      <alignment horizontal="left" vertical="center"/>
    </xf>
    <xf numFmtId="0" fontId="0" fillId="2" borderId="2" xfId="56" applyFont="1" applyFill="1" applyBorder="1" applyAlignment="1" applyProtection="1">
      <alignment horizontal="center" vertical="center"/>
      <protection locked="0"/>
    </xf>
    <xf numFmtId="0" fontId="0" fillId="2" borderId="3" xfId="56" applyFill="1" applyBorder="1" applyAlignment="1" applyProtection="1">
      <alignment horizontal="center" vertical="center"/>
      <protection locked="0"/>
    </xf>
    <xf numFmtId="176" fontId="0" fillId="2" borderId="2" xfId="56" applyNumberFormat="1" applyFill="1" applyBorder="1" applyAlignment="1" applyProtection="1">
      <alignment horizontal="center" vertical="center"/>
      <protection locked="0"/>
    </xf>
    <xf numFmtId="176" fontId="0" fillId="2" borderId="3" xfId="56" applyNumberFormat="1" applyFill="1" applyBorder="1" applyAlignment="1" applyProtection="1">
      <alignment horizontal="center" vertical="center"/>
      <protection locked="0"/>
    </xf>
    <xf numFmtId="0" fontId="0" fillId="2" borderId="2" xfId="56" applyFont="1" applyFill="1" applyBorder="1" applyAlignment="1">
      <alignment horizontal="center" vertical="center" wrapText="1"/>
    </xf>
    <xf numFmtId="0" fontId="0" fillId="2" borderId="3" xfId="56" applyFill="1" applyBorder="1" applyAlignment="1">
      <alignment horizontal="center" vertical="center"/>
    </xf>
    <xf numFmtId="0" fontId="0" fillId="2" borderId="4" xfId="56" applyFill="1" applyBorder="1" applyAlignment="1">
      <alignment horizontal="center" vertical="center"/>
    </xf>
    <xf numFmtId="0" fontId="0" fillId="0" borderId="2" xfId="56" applyBorder="1" applyAlignment="1">
      <alignment horizontal="left" vertical="center"/>
    </xf>
    <xf numFmtId="0" fontId="0" fillId="0" borderId="3" xfId="56" applyBorder="1" applyAlignment="1">
      <alignment horizontal="left" vertical="center"/>
    </xf>
    <xf numFmtId="0" fontId="0" fillId="0" borderId="4" xfId="56" applyBorder="1" applyAlignment="1">
      <alignment horizontal="left" vertical="center"/>
    </xf>
    <xf numFmtId="0" fontId="0" fillId="0" borderId="2" xfId="56" applyFont="1" applyBorder="1" applyAlignment="1" applyProtection="1">
      <alignment horizontal="center" vertical="center" wrapText="1"/>
      <protection locked="0"/>
    </xf>
    <xf numFmtId="0" fontId="0" fillId="0" borderId="3" xfId="56" applyFont="1" applyBorder="1" applyAlignment="1" applyProtection="1">
      <alignment horizontal="center" vertical="center" wrapText="1"/>
      <protection locked="0"/>
    </xf>
    <xf numFmtId="0" fontId="3" fillId="0" borderId="2" xfId="56" applyFont="1" applyBorder="1" applyAlignment="1" applyProtection="1">
      <alignment horizontal="center" vertical="center"/>
      <protection locked="0"/>
    </xf>
    <xf numFmtId="0" fontId="4" fillId="0" borderId="3" xfId="56" applyFont="1" applyBorder="1" applyAlignment="1" applyProtection="1">
      <alignment horizontal="center" vertical="center"/>
      <protection locked="0"/>
    </xf>
    <xf numFmtId="0" fontId="0" fillId="0" borderId="3" xfId="56" applyFont="1" applyBorder="1" applyAlignment="1" applyProtection="1">
      <alignment horizontal="center" vertical="center"/>
      <protection locked="0"/>
    </xf>
    <xf numFmtId="0" fontId="0" fillId="0" borderId="1" xfId="56" applyFont="1" applyBorder="1" applyAlignment="1">
      <alignment horizontal="left" vertical="center"/>
    </xf>
    <xf numFmtId="176" fontId="0" fillId="0" borderId="2" xfId="56" applyNumberFormat="1" applyBorder="1" applyAlignment="1" applyProtection="1">
      <alignment horizontal="center" vertical="center"/>
      <protection locked="0"/>
    </xf>
    <xf numFmtId="176" fontId="0" fillId="0" borderId="3" xfId="56" applyNumberFormat="1" applyBorder="1" applyAlignment="1" applyProtection="1">
      <alignment horizontal="center" vertical="center"/>
      <protection locked="0"/>
    </xf>
    <xf numFmtId="0" fontId="0" fillId="0" borderId="2" xfId="56" applyBorder="1" applyAlignment="1">
      <alignment horizontal="center" vertical="center"/>
    </xf>
    <xf numFmtId="0" fontId="0" fillId="0" borderId="3" xfId="56" applyBorder="1" applyAlignment="1">
      <alignment horizontal="center" vertical="center"/>
    </xf>
    <xf numFmtId="0" fontId="0" fillId="0" borderId="4" xfId="56" applyBorder="1" applyAlignment="1">
      <alignment horizontal="center" vertical="center"/>
    </xf>
    <xf numFmtId="0" fontId="0" fillId="0" borderId="1" xfId="56" applyBorder="1" applyAlignment="1">
      <alignment horizontal="center" vertical="center"/>
    </xf>
    <xf numFmtId="0" fontId="0" fillId="0" borderId="5" xfId="56" applyBorder="1" applyAlignment="1">
      <alignment horizontal="center" vertical="center"/>
    </xf>
    <xf numFmtId="0" fontId="0" fillId="0" borderId="6" xfId="56" applyBorder="1" applyAlignment="1">
      <alignment horizontal="center" vertical="center"/>
    </xf>
    <xf numFmtId="0" fontId="0" fillId="0" borderId="7" xfId="56" applyBorder="1" applyAlignment="1">
      <alignment horizontal="center" vertical="center"/>
    </xf>
    <xf numFmtId="176" fontId="0" fillId="0" borderId="1" xfId="56" applyNumberFormat="1" applyBorder="1" applyProtection="1">
      <alignment vertical="center"/>
      <protection locked="0"/>
    </xf>
    <xf numFmtId="0" fontId="0" fillId="0" borderId="8" xfId="56" applyBorder="1" applyAlignment="1">
      <alignment horizontal="center" vertical="center"/>
    </xf>
    <xf numFmtId="0" fontId="0" fillId="0" borderId="9" xfId="56" applyBorder="1" applyAlignment="1">
      <alignment horizontal="center" vertical="center"/>
    </xf>
    <xf numFmtId="0" fontId="0" fillId="0" borderId="0" xfId="56" applyAlignment="1">
      <alignment horizontal="center" vertical="center"/>
    </xf>
    <xf numFmtId="0" fontId="0" fillId="0" borderId="3" xfId="56" applyBorder="1">
      <alignment vertical="center"/>
    </xf>
    <xf numFmtId="176" fontId="0" fillId="0" borderId="1" xfId="56" applyNumberFormat="1" applyBorder="1" applyAlignment="1" applyProtection="1">
      <alignment horizontal="center" vertical="center"/>
      <protection locked="0"/>
    </xf>
    <xf numFmtId="176" fontId="5" fillId="0" borderId="1" xfId="52" applyNumberFormat="1" applyFont="1" applyFill="1" applyBorder="1" applyAlignment="1" applyProtection="1">
      <alignment horizontal="center" vertical="center"/>
      <protection locked="0"/>
    </xf>
    <xf numFmtId="0" fontId="0" fillId="0" borderId="8" xfId="56" applyBorder="1" applyAlignment="1">
      <alignment vertical="center"/>
    </xf>
    <xf numFmtId="0" fontId="0" fillId="0" borderId="9" xfId="56" applyBorder="1" applyAlignment="1">
      <alignment vertical="center"/>
    </xf>
    <xf numFmtId="0" fontId="0" fillId="0" borderId="1" xfId="56" applyFont="1" applyBorder="1" applyAlignment="1">
      <alignment horizontal="center" vertical="center"/>
    </xf>
    <xf numFmtId="176" fontId="0" fillId="0" borderId="3" xfId="0" applyNumberFormat="1" applyFont="1" applyBorder="1" applyAlignment="1" applyProtection="1">
      <alignment horizontal="center" vertical="center"/>
      <protection locked="0"/>
    </xf>
    <xf numFmtId="0" fontId="0" fillId="0" borderId="3" xfId="56" applyBorder="1" applyAlignment="1" applyProtection="1">
      <alignment horizontal="center" vertical="center" wrapText="1"/>
      <protection locked="0"/>
    </xf>
    <xf numFmtId="0" fontId="0" fillId="0" borderId="9" xfId="56" applyFont="1" applyBorder="1" applyAlignment="1">
      <alignment horizontal="left" vertical="center" wrapText="1"/>
    </xf>
    <xf numFmtId="0" fontId="0" fillId="0" borderId="0" xfId="56">
      <alignment vertical="center"/>
    </xf>
    <xf numFmtId="0" fontId="0" fillId="2" borderId="4" xfId="56" applyFill="1" applyBorder="1" applyAlignment="1" applyProtection="1">
      <alignment horizontal="center" vertical="center"/>
      <protection locked="0"/>
    </xf>
    <xf numFmtId="176" fontId="0" fillId="2" borderId="4" xfId="56" applyNumberFormat="1" applyFill="1" applyBorder="1" applyAlignment="1" applyProtection="1">
      <alignment horizontal="center" vertical="center"/>
      <protection locked="0"/>
    </xf>
    <xf numFmtId="0" fontId="0" fillId="0" borderId="4" xfId="56" applyFont="1" applyBorder="1" applyAlignment="1" applyProtection="1">
      <alignment horizontal="center" vertical="center" wrapText="1"/>
      <protection locked="0"/>
    </xf>
    <xf numFmtId="0" fontId="4" fillId="0" borderId="4" xfId="56" applyFont="1" applyBorder="1" applyAlignment="1" applyProtection="1">
      <alignment horizontal="center" vertical="center"/>
      <protection locked="0"/>
    </xf>
    <xf numFmtId="0" fontId="0" fillId="0" borderId="4" xfId="56" applyFont="1" applyBorder="1" applyAlignment="1" applyProtection="1">
      <alignment horizontal="center" vertical="center"/>
      <protection locked="0"/>
    </xf>
    <xf numFmtId="176" fontId="0" fillId="0" borderId="4" xfId="56" applyNumberFormat="1" applyBorder="1" applyAlignment="1" applyProtection="1">
      <alignment horizontal="center" vertical="center"/>
      <protection locked="0"/>
    </xf>
    <xf numFmtId="176" fontId="5" fillId="0" borderId="2" xfId="52" applyNumberFormat="1" applyFont="1" applyFill="1" applyBorder="1" applyAlignment="1" applyProtection="1">
      <alignment horizontal="center" vertical="center"/>
      <protection locked="0"/>
    </xf>
    <xf numFmtId="176" fontId="5" fillId="0" borderId="4" xfId="52" applyNumberFormat="1" applyFont="1" applyFill="1" applyBorder="1" applyAlignment="1" applyProtection="1">
      <alignment horizontal="center" vertical="center"/>
      <protection locked="0"/>
    </xf>
    <xf numFmtId="176" fontId="0" fillId="0" borderId="2" xfId="56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  <xf numFmtId="2" fontId="0" fillId="0" borderId="4" xfId="0" applyNumberFormat="1" applyFont="1" applyBorder="1" applyAlignment="1" applyProtection="1">
      <alignment horizontal="center" vertical="center"/>
      <protection locked="0"/>
    </xf>
    <xf numFmtId="0" fontId="0" fillId="0" borderId="4" xfId="56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2" xfId="0" applyNumberFormat="1" applyBorder="1" applyAlignment="1" applyProtection="1">
      <alignment horizontal="center" vertical="center"/>
      <protection locked="0"/>
    </xf>
    <xf numFmtId="176" fontId="0" fillId="0" borderId="4" xfId="0" applyNumberFormat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7" fontId="0" fillId="0" borderId="1" xfId="0" applyNumberFormat="1" applyFont="1" applyBorder="1" applyAlignment="1" applyProtection="1">
      <alignment horizontal="center" vertical="center"/>
      <protection locked="0"/>
    </xf>
    <xf numFmtId="177" fontId="0" fillId="0" borderId="1" xfId="0" applyNumberFormat="1" applyBorder="1" applyAlignment="1" applyProtection="1">
      <alignment horizontal="center" vertical="center"/>
      <protection locked="0"/>
    </xf>
    <xf numFmtId="176" fontId="0" fillId="0" borderId="2" xfId="0" applyNumberFormat="1" applyFont="1" applyBorder="1" applyAlignment="1" applyProtection="1">
      <alignment horizontal="center" vertical="center"/>
      <protection locked="0"/>
    </xf>
    <xf numFmtId="176" fontId="0" fillId="0" borderId="3" xfId="0" applyNumberFormat="1" applyFont="1" applyBorder="1" applyProtection="1">
      <alignment vertical="center"/>
      <protection locked="0"/>
    </xf>
    <xf numFmtId="176" fontId="0" fillId="0" borderId="3" xfId="0" applyNumberForma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0" fillId="0" borderId="1" xfId="0" applyNumberFormat="1" applyBorder="1" applyAlignment="1" applyProtection="1">
      <alignment vertical="center"/>
      <protection locked="0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6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6" fontId="0" fillId="0" borderId="4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vertical="center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 2 2" xfId="49"/>
    <cellStyle name="常规 2 5" xfId="50"/>
    <cellStyle name="常规 2 2 2" xfId="51"/>
    <cellStyle name="常规 2 2 3" xfId="52"/>
    <cellStyle name="常规 2 2" xfId="53"/>
    <cellStyle name="常规 2 3" xfId="54"/>
    <cellStyle name="常规 2" xfId="55"/>
    <cellStyle name="常规 2 2 3 2" xfId="56"/>
    <cellStyle name="常规 2 4" xfId="57"/>
    <cellStyle name="常规 2 5 2" xfId="58"/>
    <cellStyle name="常规 2 5 2 2 2" xfId="59"/>
    <cellStyle name="常规 3" xfId="60"/>
  </cellStyles>
  <tableStyles count="0" defaultTableStyle="Table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r:id="rId1" ax:persistence="persistStreamInit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r:id="rId1" ax:persistence="persistStreamInit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r:id="rId1" ax:persistence="persistStreamInit"/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checked="Checked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95250</xdr:rowOff>
        </xdr:from>
        <xdr:to>
          <xdr:col>12</xdr:col>
          <xdr:colOff>361950</xdr:colOff>
          <xdr:row>3</xdr:row>
          <xdr:rowOff>285750</xdr:rowOff>
        </xdr:to>
        <xdr:sp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224135" y="1247775"/>
              <a:ext cx="1228090" cy="1905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土地储备专项债券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323850</xdr:rowOff>
        </xdr:from>
        <xdr:to>
          <xdr:col>12</xdr:col>
          <xdr:colOff>857250</xdr:colOff>
          <xdr:row>3</xdr:row>
          <xdr:rowOff>523875</xdr:rowOff>
        </xdr:to>
        <xdr:sp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224135" y="1476375"/>
              <a:ext cx="1723390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政府收费公路专项债券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600075</xdr:rowOff>
        </xdr:from>
        <xdr:to>
          <xdr:col>12</xdr:col>
          <xdr:colOff>361950</xdr:colOff>
          <xdr:row>3</xdr:row>
          <xdr:rowOff>800100</xdr:rowOff>
        </xdr:to>
        <xdr:sp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224135" y="1752600"/>
              <a:ext cx="1228090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棚户区改造专项债券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1047750</xdr:rowOff>
        </xdr:from>
        <xdr:to>
          <xdr:col>12</xdr:col>
          <xdr:colOff>666750</xdr:colOff>
          <xdr:row>3</xdr:row>
          <xdr:rowOff>1266825</xdr:rowOff>
        </xdr:to>
        <xdr:sp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224135" y="2200275"/>
              <a:ext cx="1532890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其他交通基础设施专项债券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838200</xdr:rowOff>
        </xdr:from>
        <xdr:to>
          <xdr:col>12</xdr:col>
          <xdr:colOff>352425</xdr:colOff>
          <xdr:row>3</xdr:row>
          <xdr:rowOff>1028700</xdr:rowOff>
        </xdr:to>
        <xdr:sp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214610" y="1990725"/>
              <a:ext cx="1228090" cy="1905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轨道交通专项债券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1323975</xdr:rowOff>
        </xdr:from>
        <xdr:to>
          <xdr:col>12</xdr:col>
          <xdr:colOff>361950</xdr:colOff>
          <xdr:row>3</xdr:row>
          <xdr:rowOff>1543050</xdr:rowOff>
        </xdr:to>
        <xdr:sp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224135" y="2476500"/>
              <a:ext cx="1228090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能源专项债券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1562100</xdr:rowOff>
        </xdr:from>
        <xdr:to>
          <xdr:col>12</xdr:col>
          <xdr:colOff>361950</xdr:colOff>
          <xdr:row>3</xdr:row>
          <xdr:rowOff>1743075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0224135" y="2714625"/>
              <a:ext cx="1228090" cy="1809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农林水利专项债券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1790700</xdr:rowOff>
        </xdr:from>
        <xdr:to>
          <xdr:col>12</xdr:col>
          <xdr:colOff>361950</xdr:colOff>
          <xdr:row>3</xdr:row>
          <xdr:rowOff>1990725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0224135" y="2943225"/>
              <a:ext cx="1228090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生态环保专项债券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2085975</xdr:rowOff>
        </xdr:from>
        <xdr:to>
          <xdr:col>12</xdr:col>
          <xdr:colOff>361950</xdr:colOff>
          <xdr:row>3</xdr:row>
          <xdr:rowOff>2266950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0224135" y="3238500"/>
              <a:ext cx="1228090" cy="1809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教育专项债券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4381500</xdr:rowOff>
        </xdr:from>
        <xdr:to>
          <xdr:col>12</xdr:col>
          <xdr:colOff>361950</xdr:colOff>
          <xdr:row>3</xdr:row>
          <xdr:rowOff>4581525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0224135" y="5534025"/>
              <a:ext cx="1228090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其他专项债券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2590800</xdr:rowOff>
        </xdr:from>
        <xdr:to>
          <xdr:col>12</xdr:col>
          <xdr:colOff>381000</xdr:colOff>
          <xdr:row>3</xdr:row>
          <xdr:rowOff>2828925</xdr:rowOff>
        </xdr:to>
        <xdr:sp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0233660" y="3743325"/>
              <a:ext cx="123761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养老专项债券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3895725</xdr:rowOff>
        </xdr:from>
        <xdr:to>
          <xdr:col>12</xdr:col>
          <xdr:colOff>361950</xdr:colOff>
          <xdr:row>3</xdr:row>
          <xdr:rowOff>4114800</xdr:rowOff>
        </xdr:to>
        <xdr:sp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10224135" y="5048250"/>
              <a:ext cx="1228090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扶贫专项债券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3114675</xdr:rowOff>
        </xdr:from>
        <xdr:to>
          <xdr:col>12</xdr:col>
          <xdr:colOff>1143000</xdr:colOff>
          <xdr:row>3</xdr:row>
          <xdr:rowOff>3314700</xdr:rowOff>
        </xdr:to>
        <xdr:sp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10224135" y="4267200"/>
              <a:ext cx="2009140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市政和产业园区基础设施专项债券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4133850</xdr:rowOff>
        </xdr:from>
        <xdr:to>
          <xdr:col>12</xdr:col>
          <xdr:colOff>371475</xdr:colOff>
          <xdr:row>3</xdr:row>
          <xdr:rowOff>4352925</xdr:rowOff>
        </xdr:to>
        <xdr:sp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0233660" y="5286375"/>
              <a:ext cx="1228090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乡村振兴专项债券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32</xdr:row>
          <xdr:rowOff>85725</xdr:rowOff>
        </xdr:from>
        <xdr:to>
          <xdr:col>11</xdr:col>
          <xdr:colOff>314325</xdr:colOff>
          <xdr:row>33</xdr:row>
          <xdr:rowOff>209550</xdr:rowOff>
        </xdr:to>
        <xdr:sp>
          <xdr:nvSpPr>
            <xdr:cNvPr id="1052" name="CommandButton1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9465945" y="14106525"/>
              <a:ext cx="986790" cy="390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876300</xdr:colOff>
          <xdr:row>32</xdr:row>
          <xdr:rowOff>85725</xdr:rowOff>
        </xdr:from>
        <xdr:to>
          <xdr:col>12</xdr:col>
          <xdr:colOff>904875</xdr:colOff>
          <xdr:row>33</xdr:row>
          <xdr:rowOff>209550</xdr:rowOff>
        </xdr:to>
        <xdr:sp>
          <xdr:nvSpPr>
            <xdr:cNvPr id="1053" name="CommandButton2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1014710" y="14106525"/>
              <a:ext cx="980440" cy="390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3390900</xdr:rowOff>
        </xdr:from>
        <xdr:to>
          <xdr:col>12</xdr:col>
          <xdr:colOff>1009650</xdr:colOff>
          <xdr:row>3</xdr:row>
          <xdr:rowOff>3590925</xdr:rowOff>
        </xdr:to>
        <xdr:sp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0233660" y="4543425"/>
              <a:ext cx="1866265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城镇老旧小区改造专项债券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571500</xdr:colOff>
          <xdr:row>32</xdr:row>
          <xdr:rowOff>85725</xdr:rowOff>
        </xdr:from>
        <xdr:to>
          <xdr:col>9</xdr:col>
          <xdr:colOff>676275</xdr:colOff>
          <xdr:row>33</xdr:row>
          <xdr:rowOff>209550</xdr:rowOff>
        </xdr:to>
        <xdr:sp>
          <xdr:nvSpPr>
            <xdr:cNvPr id="1059" name="CommandButton3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8063865" y="14106525"/>
              <a:ext cx="986790" cy="390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3657600</xdr:rowOff>
        </xdr:from>
        <xdr:to>
          <xdr:col>12</xdr:col>
          <xdr:colOff>1009650</xdr:colOff>
          <xdr:row>3</xdr:row>
          <xdr:rowOff>3857625</xdr:rowOff>
        </xdr:to>
        <xdr:sp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0233660" y="4810125"/>
              <a:ext cx="1866265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新型基础设施建设专项债券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2867025</xdr:rowOff>
        </xdr:from>
        <xdr:to>
          <xdr:col>12</xdr:col>
          <xdr:colOff>381000</xdr:colOff>
          <xdr:row>3</xdr:row>
          <xdr:rowOff>3095625</xdr:rowOff>
        </xdr:to>
        <xdr:sp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10233660" y="4019550"/>
              <a:ext cx="123761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冷链物流设施专项债券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2324100</xdr:rowOff>
        </xdr:from>
        <xdr:to>
          <xdr:col>12</xdr:col>
          <xdr:colOff>381000</xdr:colOff>
          <xdr:row>3</xdr:row>
          <xdr:rowOff>2533650</xdr:rowOff>
        </xdr:to>
        <xdr:sp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10233660" y="3476625"/>
              <a:ext cx="123761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医疗卫生专项债券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1.xml"/><Relationship Id="rId8" Type="http://schemas.openxmlformats.org/officeDocument/2006/relationships/image" Target="../media/image3.wmf"/><Relationship Id="rId7" Type="http://schemas.openxmlformats.org/officeDocument/2006/relationships/control" Target="../activeX/activeX3.xml"/><Relationship Id="rId6" Type="http://schemas.openxmlformats.org/officeDocument/2006/relationships/image" Target="../media/image2.wmf"/><Relationship Id="rId5" Type="http://schemas.openxmlformats.org/officeDocument/2006/relationships/control" Target="../activeX/activeX2.xml"/><Relationship Id="rId4" Type="http://schemas.openxmlformats.org/officeDocument/2006/relationships/image" Target="../media/image1.wmf"/><Relationship Id="rId3" Type="http://schemas.openxmlformats.org/officeDocument/2006/relationships/control" Target="../activeX/activeX1.xml"/><Relationship Id="rId26" Type="http://schemas.openxmlformats.org/officeDocument/2006/relationships/ctrlProp" Target="../ctrlProps/ctrlProp18.xml"/><Relationship Id="rId25" Type="http://schemas.openxmlformats.org/officeDocument/2006/relationships/ctrlProp" Target="../ctrlProps/ctrlProp17.xml"/><Relationship Id="rId24" Type="http://schemas.openxmlformats.org/officeDocument/2006/relationships/ctrlProp" Target="../ctrlProps/ctrlProp16.xml"/><Relationship Id="rId23" Type="http://schemas.openxmlformats.org/officeDocument/2006/relationships/ctrlProp" Target="../ctrlProps/ctrlProp15.xml"/><Relationship Id="rId22" Type="http://schemas.openxmlformats.org/officeDocument/2006/relationships/ctrlProp" Target="../ctrlProps/ctrlProp14.xml"/><Relationship Id="rId21" Type="http://schemas.openxmlformats.org/officeDocument/2006/relationships/ctrlProp" Target="../ctrlProps/ctrlProp13.xml"/><Relationship Id="rId20" Type="http://schemas.openxmlformats.org/officeDocument/2006/relationships/ctrlProp" Target="../ctrlProps/ctrlProp12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1.xml"/><Relationship Id="rId18" Type="http://schemas.openxmlformats.org/officeDocument/2006/relationships/ctrlProp" Target="../ctrlProps/ctrlProp10.xml"/><Relationship Id="rId17" Type="http://schemas.openxmlformats.org/officeDocument/2006/relationships/ctrlProp" Target="../ctrlProps/ctrlProp9.xml"/><Relationship Id="rId16" Type="http://schemas.openxmlformats.org/officeDocument/2006/relationships/ctrlProp" Target="../ctrlProps/ctrlProp8.xml"/><Relationship Id="rId15" Type="http://schemas.openxmlformats.org/officeDocument/2006/relationships/ctrlProp" Target="../ctrlProps/ctrlProp7.xml"/><Relationship Id="rId14" Type="http://schemas.openxmlformats.org/officeDocument/2006/relationships/ctrlProp" Target="../ctrlProps/ctrlProp6.xml"/><Relationship Id="rId13" Type="http://schemas.openxmlformats.org/officeDocument/2006/relationships/ctrlProp" Target="../ctrlProps/ctrlProp5.xml"/><Relationship Id="rId12" Type="http://schemas.openxmlformats.org/officeDocument/2006/relationships/ctrlProp" Target="../ctrlProps/ctrlProp4.xml"/><Relationship Id="rId11" Type="http://schemas.openxmlformats.org/officeDocument/2006/relationships/ctrlProp" Target="../ctrlProps/ctrlProp3.xml"/><Relationship Id="rId10" Type="http://schemas.openxmlformats.org/officeDocument/2006/relationships/ctrlProp" Target="../ctrlProps/ctrlProp2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view="pageBreakPreview" zoomScale="70" zoomScaleNormal="85" topLeftCell="A16" workbookViewId="0">
      <selection activeCell="D9" sqref="D9:M9"/>
    </sheetView>
  </sheetViews>
  <sheetFormatPr defaultColWidth="9" defaultRowHeight="21" customHeight="1"/>
  <cols>
    <col min="1" max="1" width="10.1272727272727" customWidth="1"/>
    <col min="2" max="2" width="12.6272727272727" customWidth="1"/>
    <col min="3" max="3" width="15.5" customWidth="1"/>
    <col min="4" max="4" width="18.5" customWidth="1"/>
    <col min="5" max="11" width="12.6272727272727" customWidth="1"/>
    <col min="12" max="12" width="13.6272727272727" customWidth="1"/>
    <col min="13" max="13" width="16.8727272727273" customWidth="1"/>
  </cols>
  <sheetData>
    <row r="1" customHeight="1" spans="1:1">
      <c r="A1" t="s">
        <v>0</v>
      </c>
    </row>
    <row r="2" ht="36" customHeight="1" spans="1:14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99"/>
    </row>
    <row r="3" ht="33.75" customHeight="1" spans="1:13">
      <c r="A3" s="61" t="s">
        <v>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ht="365.25" customHeight="1" spans="1:13">
      <c r="A4" s="62" t="s">
        <v>3</v>
      </c>
      <c r="B4" s="63"/>
      <c r="C4" s="63"/>
      <c r="D4" s="64" t="s">
        <v>4</v>
      </c>
      <c r="E4" s="65"/>
      <c r="F4" s="66" t="s">
        <v>5</v>
      </c>
      <c r="G4" s="66"/>
      <c r="H4" s="66"/>
      <c r="I4" s="66"/>
      <c r="J4" s="66"/>
      <c r="K4" s="66"/>
      <c r="L4" s="100"/>
      <c r="M4" s="100"/>
    </row>
    <row r="5" customHeight="1" spans="1:13">
      <c r="A5" s="63" t="s">
        <v>6</v>
      </c>
      <c r="B5" s="63"/>
      <c r="C5" s="63"/>
      <c r="D5" s="67">
        <v>0.1</v>
      </c>
      <c r="E5" s="67"/>
      <c r="F5" s="68" t="s">
        <v>7</v>
      </c>
      <c r="G5" s="69"/>
      <c r="H5" s="69"/>
      <c r="I5" s="69"/>
      <c r="J5" s="69"/>
      <c r="K5" s="101"/>
      <c r="L5" s="102" t="s">
        <v>8</v>
      </c>
      <c r="M5" s="103"/>
    </row>
    <row r="6" ht="41.25" customHeight="1" spans="1:13">
      <c r="A6" s="70" t="s">
        <v>9</v>
      </c>
      <c r="B6" s="71"/>
      <c r="C6" s="72"/>
      <c r="D6" s="73">
        <v>0</v>
      </c>
      <c r="E6" s="74"/>
      <c r="F6" s="75"/>
      <c r="G6" s="76"/>
      <c r="H6" s="76"/>
      <c r="I6" s="76"/>
      <c r="J6" s="76"/>
      <c r="K6" s="104"/>
      <c r="L6" s="105"/>
      <c r="M6" s="106"/>
    </row>
    <row r="7" customHeight="1" spans="1:13">
      <c r="A7" s="77" t="s">
        <v>10</v>
      </c>
      <c r="B7" s="71"/>
      <c r="C7" s="72"/>
      <c r="D7" s="78" t="s">
        <v>11</v>
      </c>
      <c r="E7" s="79"/>
      <c r="F7" s="63" t="s">
        <v>12</v>
      </c>
      <c r="G7" s="63"/>
      <c r="H7" s="63"/>
      <c r="I7" s="63"/>
      <c r="J7" s="63"/>
      <c r="K7" s="63"/>
      <c r="L7" s="107" t="s">
        <v>13</v>
      </c>
      <c r="M7" s="107"/>
    </row>
    <row r="8" ht="33" customHeight="1" spans="1:13">
      <c r="A8" s="61" t="s">
        <v>14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</row>
    <row r="9" customHeight="1" spans="1:13">
      <c r="A9" s="80" t="s">
        <v>15</v>
      </c>
      <c r="B9" s="80"/>
      <c r="C9" s="80"/>
      <c r="D9" s="81">
        <v>1</v>
      </c>
      <c r="E9" s="82"/>
      <c r="F9" s="82"/>
      <c r="G9" s="82"/>
      <c r="H9" s="82"/>
      <c r="I9" s="82"/>
      <c r="J9" s="82"/>
      <c r="K9" s="82"/>
      <c r="L9" s="82"/>
      <c r="M9" s="82"/>
    </row>
    <row r="10" customHeight="1" spans="1:13">
      <c r="A10" s="80" t="s">
        <v>16</v>
      </c>
      <c r="B10" s="80"/>
      <c r="C10" s="80"/>
      <c r="D10" s="83">
        <f>D11+D12</f>
        <v>0.125</v>
      </c>
      <c r="E10" s="84"/>
      <c r="F10" s="84"/>
      <c r="G10" s="84"/>
      <c r="H10" s="84"/>
      <c r="I10" s="84"/>
      <c r="J10" s="84"/>
      <c r="K10" s="84"/>
      <c r="L10" s="84"/>
      <c r="M10" s="108"/>
    </row>
    <row r="11" customHeight="1" spans="1:13">
      <c r="A11" s="77" t="s">
        <v>17</v>
      </c>
      <c r="B11" s="71"/>
      <c r="C11" s="72"/>
      <c r="D11" s="67">
        <v>0.025</v>
      </c>
      <c r="E11" s="67"/>
      <c r="F11" s="67"/>
      <c r="G11" s="67"/>
      <c r="H11" s="67"/>
      <c r="I11" s="67"/>
      <c r="J11" s="67"/>
      <c r="K11" s="67"/>
      <c r="L11" s="67"/>
      <c r="M11" s="67"/>
    </row>
    <row r="12" customHeight="1" spans="1:13">
      <c r="A12" s="63" t="s">
        <v>18</v>
      </c>
      <c r="B12" s="63"/>
      <c r="C12" s="63"/>
      <c r="D12" s="73">
        <v>0.1</v>
      </c>
      <c r="E12" s="85"/>
      <c r="F12" s="85"/>
      <c r="G12" s="85"/>
      <c r="H12" s="85"/>
      <c r="I12" s="85"/>
      <c r="J12" s="85"/>
      <c r="K12" s="85"/>
      <c r="L12" s="85"/>
      <c r="M12" s="74"/>
    </row>
    <row r="13" customHeight="1" spans="1:13">
      <c r="A13" s="63" t="s">
        <v>19</v>
      </c>
      <c r="B13" s="63"/>
      <c r="C13" s="63"/>
      <c r="D13" s="73">
        <v>0</v>
      </c>
      <c r="E13" s="85"/>
      <c r="F13" s="85"/>
      <c r="G13" s="85"/>
      <c r="H13" s="85"/>
      <c r="I13" s="85"/>
      <c r="J13" s="85"/>
      <c r="K13" s="85"/>
      <c r="L13" s="85"/>
      <c r="M13" s="74"/>
    </row>
    <row r="14" customHeight="1" spans="1:13">
      <c r="A14" s="86" t="s">
        <v>20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109"/>
    </row>
    <row r="15" customHeight="1" spans="1:13">
      <c r="A15" s="88"/>
      <c r="B15" s="89"/>
      <c r="C15" s="90"/>
      <c r="D15" s="63" t="s">
        <v>21</v>
      </c>
      <c r="E15" s="63" t="s">
        <v>22</v>
      </c>
      <c r="F15" s="63" t="s">
        <v>23</v>
      </c>
      <c r="G15" s="63" t="s">
        <v>24</v>
      </c>
      <c r="H15" s="63" t="s">
        <v>25</v>
      </c>
      <c r="I15" s="63" t="s">
        <v>26</v>
      </c>
      <c r="J15" s="63" t="s">
        <v>27</v>
      </c>
      <c r="K15" s="63" t="s">
        <v>28</v>
      </c>
      <c r="L15" s="63" t="s">
        <v>29</v>
      </c>
      <c r="M15" s="63"/>
    </row>
    <row r="16" customHeight="1" spans="1:13">
      <c r="A16" s="77" t="s">
        <v>18</v>
      </c>
      <c r="B16" s="71"/>
      <c r="C16" s="72"/>
      <c r="D16" s="91">
        <v>0</v>
      </c>
      <c r="E16" s="91">
        <v>0</v>
      </c>
      <c r="F16" s="91">
        <v>0</v>
      </c>
      <c r="G16" s="91">
        <v>0</v>
      </c>
      <c r="H16" s="91">
        <v>0</v>
      </c>
      <c r="I16" s="91">
        <v>0</v>
      </c>
      <c r="J16" s="91">
        <f>I16</f>
        <v>0</v>
      </c>
      <c r="K16" s="91">
        <v>0.1</v>
      </c>
      <c r="L16" s="73">
        <v>0</v>
      </c>
      <c r="M16" s="74"/>
    </row>
    <row r="17" customHeight="1" spans="1:13">
      <c r="A17" s="77" t="s">
        <v>19</v>
      </c>
      <c r="B17" s="71"/>
      <c r="C17" s="72"/>
      <c r="D17" s="91">
        <v>0</v>
      </c>
      <c r="E17" s="91">
        <v>0</v>
      </c>
      <c r="F17" s="91">
        <v>0</v>
      </c>
      <c r="G17" s="91">
        <v>0</v>
      </c>
      <c r="H17" s="91">
        <v>0</v>
      </c>
      <c r="I17" s="91">
        <v>0</v>
      </c>
      <c r="J17" s="91">
        <v>0</v>
      </c>
      <c r="K17" s="91">
        <v>0</v>
      </c>
      <c r="L17" s="73">
        <v>0</v>
      </c>
      <c r="M17" s="74"/>
    </row>
    <row r="18" customHeight="1" spans="1:13">
      <c r="A18" s="68"/>
      <c r="B18" s="92"/>
      <c r="C18" s="93"/>
      <c r="D18" s="94"/>
      <c r="E18" s="71"/>
      <c r="F18" s="94"/>
      <c r="G18" s="94"/>
      <c r="H18" s="94"/>
      <c r="I18" s="94"/>
      <c r="J18" s="94"/>
      <c r="K18" s="71"/>
      <c r="L18" s="71"/>
      <c r="M18" s="110"/>
    </row>
    <row r="19" customHeight="1" spans="1:13">
      <c r="A19" s="80" t="s">
        <v>30</v>
      </c>
      <c r="B19" s="80"/>
      <c r="C19" s="80"/>
      <c r="D19" s="73">
        <f>H21+J21+L21+B22+D22+F22+H22+J22+L22+B23+D23+F23+H23+J23+L23+B24</f>
        <v>0.21288</v>
      </c>
      <c r="E19" s="85"/>
      <c r="F19" s="85"/>
      <c r="G19" s="85"/>
      <c r="H19" s="85"/>
      <c r="I19" s="85"/>
      <c r="J19" s="85"/>
      <c r="K19" s="85"/>
      <c r="L19" s="85"/>
      <c r="M19" s="74"/>
    </row>
    <row r="20" customHeight="1" spans="1:13">
      <c r="A20" s="77" t="s">
        <v>31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2"/>
    </row>
    <row r="21" customHeight="1" spans="1:13">
      <c r="A21" s="63" t="s">
        <v>24</v>
      </c>
      <c r="B21" s="67">
        <v>0</v>
      </c>
      <c r="C21" s="63" t="s">
        <v>25</v>
      </c>
      <c r="D21" s="67">
        <v>0</v>
      </c>
      <c r="E21" s="63" t="s">
        <v>26</v>
      </c>
      <c r="F21" s="67">
        <v>0</v>
      </c>
      <c r="G21" s="63" t="s">
        <v>27</v>
      </c>
      <c r="H21" s="40">
        <f>F21</f>
        <v>0</v>
      </c>
      <c r="I21" s="63" t="s">
        <v>28</v>
      </c>
      <c r="J21" s="40">
        <f>H21</f>
        <v>0</v>
      </c>
      <c r="K21" s="63" t="s">
        <v>32</v>
      </c>
      <c r="L21" s="73">
        <v>0.020878</v>
      </c>
      <c r="M21" s="74"/>
    </row>
    <row r="22" customHeight="1" spans="1:13">
      <c r="A22" s="63" t="s">
        <v>33</v>
      </c>
      <c r="B22" s="40">
        <v>0.022014</v>
      </c>
      <c r="C22" s="63" t="s">
        <v>34</v>
      </c>
      <c r="D22" s="40">
        <v>0.024284</v>
      </c>
      <c r="E22" s="63" t="s">
        <v>35</v>
      </c>
      <c r="F22" s="40">
        <v>0.024284</v>
      </c>
      <c r="G22" s="63" t="s">
        <v>36</v>
      </c>
      <c r="H22" s="40">
        <v>0.024284</v>
      </c>
      <c r="I22" s="63" t="s">
        <v>37</v>
      </c>
      <c r="J22" s="40">
        <v>0.024284</v>
      </c>
      <c r="K22" s="63" t="s">
        <v>38</v>
      </c>
      <c r="L22" s="54">
        <v>0.024284</v>
      </c>
      <c r="M22" s="55"/>
    </row>
    <row r="23" customHeight="1" spans="1:13">
      <c r="A23" s="63" t="s">
        <v>39</v>
      </c>
      <c r="B23" s="67">
        <v>0.024284</v>
      </c>
      <c r="C23" s="63" t="s">
        <v>40</v>
      </c>
      <c r="D23" s="67">
        <v>0.024284</v>
      </c>
      <c r="E23" s="63" t="s">
        <v>41</v>
      </c>
      <c r="F23" s="67"/>
      <c r="G23" s="63" t="s">
        <v>42</v>
      </c>
      <c r="H23" s="67"/>
      <c r="I23" s="63" t="s">
        <v>43</v>
      </c>
      <c r="J23" s="67"/>
      <c r="K23" s="63" t="s">
        <v>44</v>
      </c>
      <c r="L23" s="73"/>
      <c r="M23" s="74"/>
    </row>
    <row r="24" customHeight="1" spans="1:13">
      <c r="A24" s="63" t="s">
        <v>45</v>
      </c>
      <c r="B24" s="67"/>
      <c r="C24" s="63" t="s">
        <v>46</v>
      </c>
      <c r="D24" s="67"/>
      <c r="E24" s="63" t="s">
        <v>47</v>
      </c>
      <c r="F24" s="67"/>
      <c r="G24" s="63" t="s">
        <v>48</v>
      </c>
      <c r="H24" s="67"/>
      <c r="I24" s="63" t="s">
        <v>49</v>
      </c>
      <c r="J24" s="67"/>
      <c r="K24" s="63" t="s">
        <v>50</v>
      </c>
      <c r="L24" s="73">
        <v>0</v>
      </c>
      <c r="M24" s="74"/>
    </row>
    <row r="25" customHeight="1" spans="1:13">
      <c r="A25" s="63" t="s">
        <v>51</v>
      </c>
      <c r="B25" s="67">
        <v>0</v>
      </c>
      <c r="C25" s="63" t="s">
        <v>52</v>
      </c>
      <c r="D25" s="67">
        <v>0</v>
      </c>
      <c r="E25" s="63" t="s">
        <v>53</v>
      </c>
      <c r="F25" s="67">
        <v>0</v>
      </c>
      <c r="G25" s="63" t="s">
        <v>54</v>
      </c>
      <c r="H25" s="67">
        <v>0</v>
      </c>
      <c r="I25" s="63" t="s">
        <v>55</v>
      </c>
      <c r="J25" s="67">
        <v>0</v>
      </c>
      <c r="K25" s="63" t="s">
        <v>56</v>
      </c>
      <c r="L25" s="73">
        <v>0</v>
      </c>
      <c r="M25" s="74"/>
    </row>
    <row r="26" customHeight="1" spans="1:13">
      <c r="A26" s="63" t="s">
        <v>57</v>
      </c>
      <c r="B26" s="67">
        <v>0</v>
      </c>
      <c r="C26" s="63" t="s">
        <v>58</v>
      </c>
      <c r="D26" s="67">
        <v>0</v>
      </c>
      <c r="E26" s="63" t="s">
        <v>59</v>
      </c>
      <c r="F26" s="67">
        <v>0</v>
      </c>
      <c r="G26" s="63" t="s">
        <v>60</v>
      </c>
      <c r="H26" s="67">
        <v>0</v>
      </c>
      <c r="I26" s="62" t="s">
        <v>61</v>
      </c>
      <c r="J26" s="67">
        <v>0</v>
      </c>
      <c r="K26" s="63" t="s">
        <v>62</v>
      </c>
      <c r="L26" s="73">
        <v>0</v>
      </c>
      <c r="M26" s="74"/>
    </row>
    <row r="27" customHeight="1" spans="1:13">
      <c r="A27" s="77"/>
      <c r="B27" s="71"/>
      <c r="C27" s="71"/>
      <c r="D27" s="71"/>
      <c r="E27" s="71"/>
      <c r="F27" s="63" t="s">
        <v>63</v>
      </c>
      <c r="G27" s="62"/>
      <c r="H27" s="62"/>
      <c r="I27" s="62"/>
      <c r="J27" s="62"/>
      <c r="K27" s="57">
        <f>D19/D10</f>
        <v>1.70304</v>
      </c>
      <c r="L27" s="57"/>
      <c r="M27" s="58"/>
    </row>
    <row r="28" customHeight="1" spans="1:13">
      <c r="A28" s="77" t="s">
        <v>64</v>
      </c>
      <c r="B28" s="95"/>
      <c r="C28" s="96"/>
      <c r="D28" s="44">
        <v>0.138</v>
      </c>
      <c r="E28" s="44"/>
      <c r="F28" s="63" t="s">
        <v>65</v>
      </c>
      <c r="G28" s="62"/>
      <c r="H28" s="62"/>
      <c r="I28" s="62"/>
      <c r="J28" s="62"/>
      <c r="K28" s="57">
        <f>D19/D28</f>
        <v>1.54260869565217</v>
      </c>
      <c r="L28" s="57"/>
      <c r="M28" s="58"/>
    </row>
    <row r="29" customHeight="1" spans="1:13">
      <c r="A29" s="77" t="s">
        <v>66</v>
      </c>
      <c r="B29" s="95"/>
      <c r="C29" s="96"/>
      <c r="D29" s="44">
        <v>0.1</v>
      </c>
      <c r="E29" s="44"/>
      <c r="F29" s="63" t="s">
        <v>67</v>
      </c>
      <c r="G29" s="62"/>
      <c r="H29" s="62"/>
      <c r="I29" s="62"/>
      <c r="J29" s="62"/>
      <c r="K29" s="57">
        <f>D19/D29</f>
        <v>2.1288</v>
      </c>
      <c r="L29" s="57"/>
      <c r="M29" s="58"/>
    </row>
    <row r="30" customHeight="1" spans="1:13">
      <c r="A30" s="77" t="s">
        <v>68</v>
      </c>
      <c r="B30" s="95"/>
      <c r="C30" s="96"/>
      <c r="D30" s="44">
        <f>D28</f>
        <v>0.138</v>
      </c>
      <c r="E30" s="44"/>
      <c r="F30" s="63" t="s">
        <v>69</v>
      </c>
      <c r="G30" s="62"/>
      <c r="H30" s="62"/>
      <c r="I30" s="62"/>
      <c r="J30" s="62"/>
      <c r="K30" s="57">
        <f>D19/D30</f>
        <v>1.54260869565217</v>
      </c>
      <c r="L30" s="57"/>
      <c r="M30" s="58"/>
    </row>
    <row r="31" customHeight="1" spans="1:13">
      <c r="A31" s="77" t="s">
        <v>70</v>
      </c>
      <c r="B31" s="95"/>
      <c r="C31" s="96"/>
      <c r="D31" s="44">
        <f>D29</f>
        <v>0.1</v>
      </c>
      <c r="E31" s="44"/>
      <c r="F31" s="63" t="s">
        <v>71</v>
      </c>
      <c r="G31" s="62"/>
      <c r="H31" s="62"/>
      <c r="I31" s="62"/>
      <c r="J31" s="62"/>
      <c r="K31" s="57">
        <f>D19/D31</f>
        <v>2.1288</v>
      </c>
      <c r="L31" s="57"/>
      <c r="M31" s="58"/>
    </row>
    <row r="32" ht="48.75" customHeight="1" spans="1:13">
      <c r="A32" s="97" t="s">
        <v>72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</row>
  </sheetData>
  <sheetProtection sheet="1" selectLockedCells="1" formatCells="0" formatColumns="0" formatRows="0" insertHyperlinks="0" sort="0" autoFilter="0" pivotTables="0"/>
  <protectedRanges>
    <protectedRange sqref="D28:E31 D28:E29" name="区域1_1"/>
    <protectedRange sqref="D28:E31 D28:E29" name="区域1_1_1"/>
    <protectedRange sqref="K27:M31" name="区域1_1_2"/>
    <protectedRange sqref="K27:M31" name="区域1_1_2_1"/>
  </protectedRanges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L5:M6"/>
    <mergeCell ref="F5:K6"/>
  </mergeCells>
  <dataValidations count="13">
    <dataValidation type="custom" allowBlank="1" showInputMessage="1" showErrorMessage="1" sqref="E5 D5:D6">
      <formula1>ISNUMBER(D5)</formula1>
    </dataValidation>
    <dataValidation type="list" allowBlank="1" showInputMessage="1" sqref="L5">
      <formula1>"1年,2年,3年,5年,7年,10年,15年,20年,30年,其他"</formula1>
    </dataValidation>
    <dataValidation type="list" allowBlank="1" showInputMessage="1" showErrorMessage="1" sqref="D7:E7">
      <formula1>"AAA,AAA-,AA+,AA,A+,A,A-,B+,B"</formula1>
    </dataValidation>
    <dataValidation type="list" allowBlank="1" showInputMessage="1" sqref="L7:M7">
      <formula1>"到期一次还本,分期还本,含发行人提前赎回选择权,其他"</formula1>
    </dataValidation>
    <dataValidation type="whole" operator="between" allowBlank="1" showInputMessage="1" showErrorMessage="1" sqref="D9:M9">
      <formula1>0</formula1>
      <formula2>9.99999999999999E+34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</dataValidations>
  <printOptions horizontalCentered="1"/>
  <pageMargins left="0.71" right="0.71" top="0.75" bottom="0.75" header="0.31" footer="0.31"/>
  <pageSetup paperSize="9" scale="50" orientation="portrait" horizontalDpi="200" verticalDpi="300"/>
  <headerFooter/>
  <drawing r:id="rId1"/>
  <legacyDrawing r:id="rId2"/>
  <controls>
    <mc:AlternateContent xmlns:mc="http://schemas.openxmlformats.org/markup-compatibility/2006">
      <mc:Choice Requires="x14">
        <control shapeId="1052" r:id="rId3">
          <controlPr defaultSize="0" r:id="rId4">
            <anchor moveWithCells="1">
              <from>
                <xdr:col>10</xdr:col>
                <xdr:colOff>209550</xdr:colOff>
                <xdr:row>32</xdr:row>
                <xdr:rowOff>85725</xdr:rowOff>
              </from>
              <to>
                <xdr:col>11</xdr:col>
                <xdr:colOff>314325</xdr:colOff>
                <xdr:row>33</xdr:row>
                <xdr:rowOff>209550</xdr:rowOff>
              </to>
            </anchor>
          </controlPr>
        </control>
      </mc:Choice>
      <mc:Fallback>
        <control shapeId="1052" r:id="rId3"/>
      </mc:Fallback>
    </mc:AlternateContent>
    <mc:AlternateContent xmlns:mc="http://schemas.openxmlformats.org/markup-compatibility/2006">
      <mc:Choice Requires="x14">
        <control shapeId="1053" r:id="rId5">
          <controlPr defaultSize="0" r:id="rId6">
            <anchor moveWithCells="1">
              <from>
                <xdr:col>11</xdr:col>
                <xdr:colOff>876300</xdr:colOff>
                <xdr:row>32</xdr:row>
                <xdr:rowOff>85725</xdr:rowOff>
              </from>
              <to>
                <xdr:col>12</xdr:col>
                <xdr:colOff>904875</xdr:colOff>
                <xdr:row>33</xdr:row>
                <xdr:rowOff>209550</xdr:rowOff>
              </to>
            </anchor>
          </controlPr>
        </control>
      </mc:Choice>
      <mc:Fallback>
        <control shapeId="1053" r:id="rId5"/>
      </mc:Fallback>
    </mc:AlternateContent>
    <mc:AlternateContent xmlns:mc="http://schemas.openxmlformats.org/markup-compatibility/2006">
      <mc:Choice Requires="x14">
        <control shapeId="1059" r:id="rId7">
          <controlPr defaultSize="0" r:id="rId8">
            <anchor moveWithCells="1">
              <from>
                <xdr:col>8</xdr:col>
                <xdr:colOff>571500</xdr:colOff>
                <xdr:row>32</xdr:row>
                <xdr:rowOff>85725</xdr:rowOff>
              </from>
              <to>
                <xdr:col>9</xdr:col>
                <xdr:colOff>676275</xdr:colOff>
                <xdr:row>33</xdr:row>
                <xdr:rowOff>209550</xdr:rowOff>
              </to>
            </anchor>
          </controlPr>
        </control>
      </mc:Choice>
      <mc:Fallback>
        <control shapeId="1059" r:id="rId7"/>
      </mc:Fallback>
    </mc:AlternateContent>
    <mc:AlternateContent xmlns:mc="http://schemas.openxmlformats.org/markup-compatibility/2006">
      <mc:Choice Requires="x14">
        <control shapeId="1037" name="Check Box 13" r:id="rId9">
          <controlPr defaultSize="0">
            <anchor moveWithCells="1">
              <from>
                <xdr:col>11</xdr:col>
                <xdr:colOff>85725</xdr:colOff>
                <xdr:row>3</xdr:row>
                <xdr:rowOff>95250</xdr:rowOff>
              </from>
              <to>
                <xdr:col>12</xdr:col>
                <xdr:colOff>361950</xdr:colOff>
                <xdr:row>3</xdr:row>
                <xdr:rowOff>285750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38" name="Check Box 14" r:id="rId10">
          <controlPr defaultSize="0">
            <anchor moveWithCells="1">
              <from>
                <xdr:col>11</xdr:col>
                <xdr:colOff>85725</xdr:colOff>
                <xdr:row>3</xdr:row>
                <xdr:rowOff>323850</xdr:rowOff>
              </from>
              <to>
                <xdr:col>12</xdr:col>
                <xdr:colOff>857250</xdr:colOff>
                <xdr:row>3</xdr:row>
                <xdr:rowOff>523875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39" name="Check Box 15" r:id="rId11">
          <controlPr defaultSize="0">
            <anchor moveWithCells="1">
              <from>
                <xdr:col>11</xdr:col>
                <xdr:colOff>85725</xdr:colOff>
                <xdr:row>3</xdr:row>
                <xdr:rowOff>600075</xdr:rowOff>
              </from>
              <to>
                <xdr:col>12</xdr:col>
                <xdr:colOff>361950</xdr:colOff>
                <xdr:row>3</xdr:row>
                <xdr:rowOff>800100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40" name="Check Box 16" r:id="rId12">
          <controlPr defaultSize="0">
            <anchor moveWithCells="1">
              <from>
                <xdr:col>11</xdr:col>
                <xdr:colOff>85725</xdr:colOff>
                <xdr:row>3</xdr:row>
                <xdr:rowOff>1047750</xdr:rowOff>
              </from>
              <to>
                <xdr:col>12</xdr:col>
                <xdr:colOff>666750</xdr:colOff>
                <xdr:row>3</xdr:row>
                <xdr:rowOff>1266825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41" name="Check Box 17" r:id="rId13">
          <controlPr defaultSize="0">
            <anchor moveWithCells="1">
              <from>
                <xdr:col>11</xdr:col>
                <xdr:colOff>76200</xdr:colOff>
                <xdr:row>3</xdr:row>
                <xdr:rowOff>838200</xdr:rowOff>
              </from>
              <to>
                <xdr:col>12</xdr:col>
                <xdr:colOff>352425</xdr:colOff>
                <xdr:row>3</xdr:row>
                <xdr:rowOff>1028700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42" name="Check Box 18" r:id="rId14">
          <controlPr defaultSize="0">
            <anchor moveWithCells="1">
              <from>
                <xdr:col>11</xdr:col>
                <xdr:colOff>85725</xdr:colOff>
                <xdr:row>3</xdr:row>
                <xdr:rowOff>1323975</xdr:rowOff>
              </from>
              <to>
                <xdr:col>12</xdr:col>
                <xdr:colOff>361950</xdr:colOff>
                <xdr:row>3</xdr:row>
                <xdr:rowOff>1543050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43" name="Check Box 19" r:id="rId15">
          <controlPr defaultSize="0">
            <anchor moveWithCells="1">
              <from>
                <xdr:col>11</xdr:col>
                <xdr:colOff>85725</xdr:colOff>
                <xdr:row>3</xdr:row>
                <xdr:rowOff>1562100</xdr:rowOff>
              </from>
              <to>
                <xdr:col>12</xdr:col>
                <xdr:colOff>361950</xdr:colOff>
                <xdr:row>3</xdr:row>
                <xdr:rowOff>1743075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44" name="Check Box 20" r:id="rId16">
          <controlPr defaultSize="0">
            <anchor moveWithCells="1">
              <from>
                <xdr:col>11</xdr:col>
                <xdr:colOff>85725</xdr:colOff>
                <xdr:row>3</xdr:row>
                <xdr:rowOff>1790700</xdr:rowOff>
              </from>
              <to>
                <xdr:col>12</xdr:col>
                <xdr:colOff>361950</xdr:colOff>
                <xdr:row>3</xdr:row>
                <xdr:rowOff>1990725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45" name="Check Box 21" r:id="rId17">
          <controlPr defaultSize="0">
            <anchor moveWithCells="1">
              <from>
                <xdr:col>11</xdr:col>
                <xdr:colOff>85725</xdr:colOff>
                <xdr:row>3</xdr:row>
                <xdr:rowOff>2085975</xdr:rowOff>
              </from>
              <to>
                <xdr:col>12</xdr:col>
                <xdr:colOff>361950</xdr:colOff>
                <xdr:row>3</xdr:row>
                <xdr:rowOff>2266950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46" name="Check Box 22" r:id="rId18">
          <controlPr defaultSize="0">
            <anchor moveWithCells="1">
              <from>
                <xdr:col>11</xdr:col>
                <xdr:colOff>85725</xdr:colOff>
                <xdr:row>3</xdr:row>
                <xdr:rowOff>4381500</xdr:rowOff>
              </from>
              <to>
                <xdr:col>12</xdr:col>
                <xdr:colOff>361950</xdr:colOff>
                <xdr:row>3</xdr:row>
                <xdr:rowOff>4581525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47" name="Check Box 23" r:id="rId19">
          <controlPr defaultSize="0">
            <anchor moveWithCells="1">
              <from>
                <xdr:col>11</xdr:col>
                <xdr:colOff>95250</xdr:colOff>
                <xdr:row>3</xdr:row>
                <xdr:rowOff>2590800</xdr:rowOff>
              </from>
              <to>
                <xdr:col>12</xdr:col>
                <xdr:colOff>381000</xdr:colOff>
                <xdr:row>3</xdr:row>
                <xdr:rowOff>2828925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48" name="Check Box 24" r:id="rId20">
          <controlPr defaultSize="0">
            <anchor moveWithCells="1">
              <from>
                <xdr:col>11</xdr:col>
                <xdr:colOff>85725</xdr:colOff>
                <xdr:row>3</xdr:row>
                <xdr:rowOff>3895725</xdr:rowOff>
              </from>
              <to>
                <xdr:col>12</xdr:col>
                <xdr:colOff>361950</xdr:colOff>
                <xdr:row>3</xdr:row>
                <xdr:rowOff>4114800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49" name="Check Box 25" r:id="rId21">
          <controlPr defaultSize="0">
            <anchor moveWithCells="1">
              <from>
                <xdr:col>11</xdr:col>
                <xdr:colOff>85725</xdr:colOff>
                <xdr:row>3</xdr:row>
                <xdr:rowOff>3114675</xdr:rowOff>
              </from>
              <to>
                <xdr:col>12</xdr:col>
                <xdr:colOff>1143000</xdr:colOff>
                <xdr:row>3</xdr:row>
                <xdr:rowOff>3314700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50" name="Check Box 26" r:id="rId22">
          <controlPr defaultSize="0">
            <anchor moveWithCells="1">
              <from>
                <xdr:col>11</xdr:col>
                <xdr:colOff>95250</xdr:colOff>
                <xdr:row>3</xdr:row>
                <xdr:rowOff>4133850</xdr:rowOff>
              </from>
              <to>
                <xdr:col>12</xdr:col>
                <xdr:colOff>371475</xdr:colOff>
                <xdr:row>3</xdr:row>
                <xdr:rowOff>4352925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57" name="Check Box 33" r:id="rId23">
          <controlPr defaultSize="0">
            <anchor moveWithCells="1">
              <from>
                <xdr:col>11</xdr:col>
                <xdr:colOff>95250</xdr:colOff>
                <xdr:row>3</xdr:row>
                <xdr:rowOff>3390900</xdr:rowOff>
              </from>
              <to>
                <xdr:col>12</xdr:col>
                <xdr:colOff>1009650</xdr:colOff>
                <xdr:row>3</xdr:row>
                <xdr:rowOff>3590925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4" name="Check Box 40" r:id="rId24">
          <controlPr defaultSize="0">
            <anchor moveWithCells="1">
              <from>
                <xdr:col>11</xdr:col>
                <xdr:colOff>95250</xdr:colOff>
                <xdr:row>3</xdr:row>
                <xdr:rowOff>3657600</xdr:rowOff>
              </from>
              <to>
                <xdr:col>12</xdr:col>
                <xdr:colOff>1009650</xdr:colOff>
                <xdr:row>3</xdr:row>
                <xdr:rowOff>3857625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8" name="Check Box 44" r:id="rId25">
          <controlPr defaultSize="0">
            <anchor moveWithCells="1">
              <from>
                <xdr:col>11</xdr:col>
                <xdr:colOff>95250</xdr:colOff>
                <xdr:row>3</xdr:row>
                <xdr:rowOff>2867025</xdr:rowOff>
              </from>
              <to>
                <xdr:col>12</xdr:col>
                <xdr:colOff>381000</xdr:colOff>
                <xdr:row>3</xdr:row>
                <xdr:rowOff>3095625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9" name="Check Box 45" r:id="rId26">
          <controlPr defaultSize="0">
            <anchor moveWithCells="1">
              <from>
                <xdr:col>11</xdr:col>
                <xdr:colOff>95250</xdr:colOff>
                <xdr:row>3</xdr:row>
                <xdr:rowOff>2324100</xdr:rowOff>
              </from>
              <to>
                <xdr:col>12</xdr:col>
                <xdr:colOff>381000</xdr:colOff>
                <xdr:row>3</xdr:row>
                <xdr:rowOff>2533650</xdr:rowOff>
              </to>
            </anchor>
          </controlPr>
        </control>
      </mc:Choice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M37"/>
  <sheetViews>
    <sheetView tabSelected="1" view="pageBreakPreview" zoomScaleNormal="85" topLeftCell="B28" workbookViewId="0">
      <selection activeCell="C33" sqref="C33:M33"/>
    </sheetView>
  </sheetViews>
  <sheetFormatPr defaultColWidth="9" defaultRowHeight="15"/>
  <cols>
    <col min="1" max="1" width="12.6272727272727" style="1" customWidth="1"/>
    <col min="2" max="2" width="13.3727272727273" style="1" customWidth="1"/>
    <col min="3" max="3" width="12.6272727272727" style="1" customWidth="1"/>
    <col min="4" max="4" width="16.8727272727273" style="1" customWidth="1"/>
    <col min="5" max="13" width="12.6272727272727" style="1" customWidth="1"/>
    <col min="14" max="16384" width="9" style="1"/>
  </cols>
  <sheetData>
    <row r="1" ht="21" customHeight="1"/>
    <row r="2" ht="21" customHeight="1" spans="1:13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 spans="1:13">
      <c r="A3" s="2" t="s">
        <v>74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21" customHeight="1" spans="1:13">
      <c r="A4" s="3" t="s">
        <v>75</v>
      </c>
      <c r="B4" s="3"/>
      <c r="C4" s="3"/>
      <c r="D4" s="4" t="s">
        <v>76</v>
      </c>
      <c r="E4" s="5"/>
      <c r="F4" s="5"/>
      <c r="G4" s="5"/>
      <c r="H4" s="5"/>
      <c r="I4" s="5"/>
      <c r="J4" s="5"/>
      <c r="K4" s="5"/>
      <c r="L4" s="5"/>
      <c r="M4" s="5"/>
    </row>
    <row r="5" ht="21" customHeight="1" spans="1:13">
      <c r="A5" s="6" t="s">
        <v>77</v>
      </c>
      <c r="B5" s="7"/>
      <c r="C5" s="8"/>
      <c r="D5" s="9" t="s">
        <v>78</v>
      </c>
      <c r="E5" s="10"/>
      <c r="F5" s="10"/>
      <c r="G5" s="10"/>
      <c r="H5" s="10"/>
      <c r="I5" s="10"/>
      <c r="J5" s="10"/>
      <c r="K5" s="10"/>
      <c r="L5" s="10"/>
      <c r="M5" s="48"/>
    </row>
    <row r="6" ht="21" customHeight="1" spans="1:13">
      <c r="A6" s="6" t="s">
        <v>79</v>
      </c>
      <c r="B6" s="7"/>
      <c r="C6" s="8"/>
      <c r="D6" s="11">
        <v>0.1</v>
      </c>
      <c r="E6" s="12"/>
      <c r="F6" s="12"/>
      <c r="G6" s="12"/>
      <c r="H6" s="12"/>
      <c r="I6" s="12"/>
      <c r="J6" s="12"/>
      <c r="K6" s="12"/>
      <c r="L6" s="12"/>
      <c r="M6" s="49"/>
    </row>
    <row r="7" ht="40.5" customHeight="1" spans="1:13">
      <c r="A7" s="13" t="s">
        <v>9</v>
      </c>
      <c r="B7" s="14"/>
      <c r="C7" s="15"/>
      <c r="D7" s="11">
        <v>0</v>
      </c>
      <c r="E7" s="12"/>
      <c r="F7" s="12"/>
      <c r="G7" s="12"/>
      <c r="H7" s="12"/>
      <c r="I7" s="12"/>
      <c r="J7" s="12"/>
      <c r="K7" s="12"/>
      <c r="L7" s="12"/>
      <c r="M7" s="49"/>
    </row>
    <row r="8" ht="47" customHeight="1" spans="1:13">
      <c r="A8" s="16" t="s">
        <v>80</v>
      </c>
      <c r="B8" s="17"/>
      <c r="C8" s="18"/>
      <c r="D8" s="19" t="s">
        <v>81</v>
      </c>
      <c r="E8" s="20"/>
      <c r="F8" s="20"/>
      <c r="G8" s="20"/>
      <c r="H8" s="20"/>
      <c r="I8" s="20"/>
      <c r="J8" s="20"/>
      <c r="K8" s="20"/>
      <c r="L8" s="20"/>
      <c r="M8" s="50"/>
    </row>
    <row r="9" ht="21" customHeight="1" spans="1:13">
      <c r="A9" s="16" t="s">
        <v>82</v>
      </c>
      <c r="B9" s="17"/>
      <c r="C9" s="18"/>
      <c r="D9" s="21" t="s">
        <v>83</v>
      </c>
      <c r="E9" s="22"/>
      <c r="F9" s="22"/>
      <c r="G9" s="22"/>
      <c r="H9" s="22"/>
      <c r="I9" s="22"/>
      <c r="J9" s="22"/>
      <c r="K9" s="22"/>
      <c r="L9" s="22"/>
      <c r="M9" s="51"/>
    </row>
    <row r="10" ht="21" customHeight="1" spans="1:13">
      <c r="A10" s="16" t="s">
        <v>84</v>
      </c>
      <c r="B10" s="17"/>
      <c r="C10" s="18"/>
      <c r="D10" s="21" t="s">
        <v>85</v>
      </c>
      <c r="E10" s="23"/>
      <c r="F10" s="23"/>
      <c r="G10" s="23"/>
      <c r="H10" s="23"/>
      <c r="I10" s="23"/>
      <c r="J10" s="23"/>
      <c r="K10" s="23"/>
      <c r="L10" s="23"/>
      <c r="M10" s="52"/>
    </row>
    <row r="11" ht="21" customHeight="1" spans="1:13">
      <c r="A11" s="24" t="s">
        <v>86</v>
      </c>
      <c r="B11" s="3"/>
      <c r="C11" s="3"/>
      <c r="D11" s="25">
        <f>D12+D13</f>
        <v>0.125</v>
      </c>
      <c r="E11" s="26"/>
      <c r="F11" s="26"/>
      <c r="G11" s="26"/>
      <c r="H11" s="26"/>
      <c r="I11" s="26"/>
      <c r="J11" s="26"/>
      <c r="K11" s="26"/>
      <c r="L11" s="26"/>
      <c r="M11" s="53"/>
    </row>
    <row r="12" ht="21" customHeight="1" spans="1:13">
      <c r="A12" s="27" t="s">
        <v>17</v>
      </c>
      <c r="B12" s="28"/>
      <c r="C12" s="29"/>
      <c r="D12" s="25">
        <v>0.025</v>
      </c>
      <c r="E12" s="26"/>
      <c r="F12" s="26"/>
      <c r="G12" s="26"/>
      <c r="H12" s="26"/>
      <c r="I12" s="26"/>
      <c r="J12" s="26"/>
      <c r="K12" s="26"/>
      <c r="L12" s="26"/>
      <c r="M12" s="53"/>
    </row>
    <row r="13" ht="21" customHeight="1" spans="1:13">
      <c r="A13" s="30" t="s">
        <v>18</v>
      </c>
      <c r="B13" s="30"/>
      <c r="C13" s="30"/>
      <c r="D13" s="25">
        <v>0.1</v>
      </c>
      <c r="E13" s="26"/>
      <c r="F13" s="26"/>
      <c r="G13" s="26"/>
      <c r="H13" s="26"/>
      <c r="I13" s="26"/>
      <c r="J13" s="26"/>
      <c r="K13" s="26"/>
      <c r="L13" s="26"/>
      <c r="M13" s="53"/>
    </row>
    <row r="14" ht="21" customHeight="1" spans="1:13">
      <c r="A14" s="30" t="s">
        <v>19</v>
      </c>
      <c r="B14" s="30"/>
      <c r="C14" s="30"/>
      <c r="D14" s="25">
        <v>0</v>
      </c>
      <c r="E14" s="26"/>
      <c r="F14" s="26"/>
      <c r="G14" s="26"/>
      <c r="H14" s="26"/>
      <c r="I14" s="26"/>
      <c r="J14" s="26"/>
      <c r="K14" s="26"/>
      <c r="L14" s="26"/>
      <c r="M14" s="53"/>
    </row>
    <row r="15" ht="21" customHeight="1" spans="1:13">
      <c r="A15" s="27" t="s">
        <v>87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9"/>
    </row>
    <row r="16" ht="21" customHeight="1" spans="1:13">
      <c r="A16" s="31"/>
      <c r="B16" s="32"/>
      <c r="C16" s="33"/>
      <c r="D16" s="30" t="s">
        <v>21</v>
      </c>
      <c r="E16" s="30" t="s">
        <v>22</v>
      </c>
      <c r="F16" s="30" t="s">
        <v>23</v>
      </c>
      <c r="G16" s="30" t="s">
        <v>24</v>
      </c>
      <c r="H16" s="30" t="s">
        <v>25</v>
      </c>
      <c r="I16" s="30" t="s">
        <v>26</v>
      </c>
      <c r="J16" s="30" t="s">
        <v>27</v>
      </c>
      <c r="K16" s="30" t="s">
        <v>28</v>
      </c>
      <c r="L16" s="30" t="s">
        <v>29</v>
      </c>
      <c r="M16" s="30"/>
    </row>
    <row r="17" ht="21" customHeight="1" spans="1:13">
      <c r="A17" s="27" t="s">
        <v>18</v>
      </c>
      <c r="B17" s="28"/>
      <c r="C17" s="29"/>
      <c r="D17" s="34"/>
      <c r="E17" s="34"/>
      <c r="F17" s="34"/>
      <c r="G17" s="34"/>
      <c r="H17" s="34"/>
      <c r="I17" s="34"/>
      <c r="J17" s="34"/>
      <c r="K17" s="34">
        <v>0.1</v>
      </c>
      <c r="L17" s="25"/>
      <c r="M17" s="53"/>
    </row>
    <row r="18" ht="21" customHeight="1" spans="1:13">
      <c r="A18" s="27" t="s">
        <v>19</v>
      </c>
      <c r="B18" s="28"/>
      <c r="C18" s="29"/>
      <c r="D18" s="34"/>
      <c r="E18" s="34"/>
      <c r="F18" s="34"/>
      <c r="G18" s="34"/>
      <c r="H18" s="34"/>
      <c r="I18" s="34"/>
      <c r="J18" s="34"/>
      <c r="K18" s="34"/>
      <c r="L18" s="25"/>
      <c r="M18" s="53"/>
    </row>
    <row r="19" ht="21" customHeight="1" spans="1:13">
      <c r="A19" s="35"/>
      <c r="B19" s="36"/>
      <c r="C19" s="37"/>
      <c r="D19" s="38"/>
      <c r="E19" s="28"/>
      <c r="F19" s="28"/>
      <c r="G19" s="28"/>
      <c r="H19" s="28"/>
      <c r="I19" s="28"/>
      <c r="J19" s="28"/>
      <c r="K19" s="28"/>
      <c r="L19" s="28"/>
      <c r="M19" s="29"/>
    </row>
    <row r="20" ht="21" customHeight="1" spans="1:13">
      <c r="A20" s="24" t="s">
        <v>88</v>
      </c>
      <c r="B20" s="3"/>
      <c r="C20" s="3"/>
      <c r="D20" s="25">
        <f>H22+J22+L22+B23+D23+F23+H23+J23+L23+B24+D24+F24+H24+J24+L24+B25</f>
        <v>0.21288</v>
      </c>
      <c r="E20" s="26"/>
      <c r="F20" s="26"/>
      <c r="G20" s="26"/>
      <c r="H20" s="26"/>
      <c r="I20" s="26"/>
      <c r="J20" s="26"/>
      <c r="K20" s="26"/>
      <c r="L20" s="26"/>
      <c r="M20" s="53"/>
    </row>
    <row r="21" ht="21" customHeight="1" spans="1:13">
      <c r="A21" s="27" t="s">
        <v>89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9"/>
    </row>
    <row r="22" ht="21" customHeight="1" spans="1:13">
      <c r="A22" s="30" t="s">
        <v>24</v>
      </c>
      <c r="B22" s="39"/>
      <c r="C22" s="30" t="s">
        <v>25</v>
      </c>
      <c r="D22" s="39"/>
      <c r="E22" s="30" t="s">
        <v>26</v>
      </c>
      <c r="F22" s="40"/>
      <c r="G22" s="30" t="s">
        <v>27</v>
      </c>
      <c r="H22" s="40"/>
      <c r="I22" s="30" t="s">
        <v>28</v>
      </c>
      <c r="J22" s="40"/>
      <c r="K22" s="30" t="s">
        <v>32</v>
      </c>
      <c r="L22" s="25">
        <v>0.020878</v>
      </c>
      <c r="M22" s="53"/>
    </row>
    <row r="23" ht="21" customHeight="1" spans="1:13">
      <c r="A23" s="30" t="s">
        <v>33</v>
      </c>
      <c r="B23" s="40">
        <v>0.022014</v>
      </c>
      <c r="C23" s="30" t="s">
        <v>34</v>
      </c>
      <c r="D23" s="40">
        <v>0.024284</v>
      </c>
      <c r="E23" s="30" t="s">
        <v>35</v>
      </c>
      <c r="F23" s="40">
        <f>D23</f>
        <v>0.024284</v>
      </c>
      <c r="G23" s="30" t="s">
        <v>36</v>
      </c>
      <c r="H23" s="40">
        <f>F23</f>
        <v>0.024284</v>
      </c>
      <c r="I23" s="30" t="s">
        <v>37</v>
      </c>
      <c r="J23" s="40">
        <f>H23</f>
        <v>0.024284</v>
      </c>
      <c r="K23" s="30" t="s">
        <v>38</v>
      </c>
      <c r="L23" s="54">
        <f>J23</f>
        <v>0.024284</v>
      </c>
      <c r="M23" s="55"/>
    </row>
    <row r="24" ht="21" customHeight="1" spans="1:13">
      <c r="A24" s="30" t="s">
        <v>39</v>
      </c>
      <c r="B24" s="40">
        <f>L23</f>
        <v>0.024284</v>
      </c>
      <c r="C24" s="30" t="s">
        <v>40</v>
      </c>
      <c r="D24" s="40">
        <f>B24</f>
        <v>0.024284</v>
      </c>
      <c r="E24" s="30" t="s">
        <v>41</v>
      </c>
      <c r="F24" s="39"/>
      <c r="G24" s="30" t="s">
        <v>42</v>
      </c>
      <c r="H24" s="39"/>
      <c r="I24" s="30" t="s">
        <v>43</v>
      </c>
      <c r="J24" s="39"/>
      <c r="K24" s="30" t="s">
        <v>44</v>
      </c>
      <c r="L24" s="56"/>
      <c r="M24" s="53"/>
    </row>
    <row r="25" ht="21" customHeight="1" spans="1:13">
      <c r="A25" s="30" t="s">
        <v>45</v>
      </c>
      <c r="B25" s="39"/>
      <c r="C25" s="30" t="s">
        <v>46</v>
      </c>
      <c r="D25" s="39"/>
      <c r="E25" s="30" t="s">
        <v>47</v>
      </c>
      <c r="F25" s="39"/>
      <c r="G25" s="30" t="s">
        <v>48</v>
      </c>
      <c r="H25" s="39"/>
      <c r="I25" s="30" t="s">
        <v>49</v>
      </c>
      <c r="J25" s="39"/>
      <c r="K25" s="30" t="s">
        <v>50</v>
      </c>
      <c r="L25" s="25"/>
      <c r="M25" s="53"/>
    </row>
    <row r="26" ht="21" customHeight="1" spans="1:13">
      <c r="A26" s="30" t="s">
        <v>51</v>
      </c>
      <c r="B26" s="39"/>
      <c r="C26" s="30" t="s">
        <v>52</v>
      </c>
      <c r="D26" s="39"/>
      <c r="E26" s="30" t="s">
        <v>53</v>
      </c>
      <c r="F26" s="39"/>
      <c r="G26" s="30" t="s">
        <v>54</v>
      </c>
      <c r="H26" s="39"/>
      <c r="I26" s="30" t="s">
        <v>55</v>
      </c>
      <c r="J26" s="39"/>
      <c r="K26" s="30" t="s">
        <v>56</v>
      </c>
      <c r="L26" s="25"/>
      <c r="M26" s="53"/>
    </row>
    <row r="27" ht="21" customHeight="1" spans="1:13">
      <c r="A27" s="30" t="s">
        <v>57</v>
      </c>
      <c r="B27" s="39"/>
      <c r="C27" s="30" t="s">
        <v>58</v>
      </c>
      <c r="D27" s="39"/>
      <c r="E27" s="30" t="s">
        <v>59</v>
      </c>
      <c r="F27" s="39"/>
      <c r="G27" s="30" t="s">
        <v>60</v>
      </c>
      <c r="H27" s="39"/>
      <c r="I27" s="30" t="s">
        <v>61</v>
      </c>
      <c r="J27" s="39"/>
      <c r="K27" s="30" t="s">
        <v>62</v>
      </c>
      <c r="L27" s="25"/>
      <c r="M27" s="53"/>
    </row>
    <row r="28" ht="21" customHeight="1" spans="1:13">
      <c r="A28" s="41"/>
      <c r="B28" s="42"/>
      <c r="C28" s="42"/>
      <c r="D28" s="42"/>
      <c r="E28" s="42"/>
      <c r="F28" s="30" t="s">
        <v>90</v>
      </c>
      <c r="G28" s="43"/>
      <c r="H28" s="43"/>
      <c r="I28" s="43"/>
      <c r="J28" s="43"/>
      <c r="K28" s="57">
        <f>D20/D11</f>
        <v>1.70304</v>
      </c>
      <c r="L28" s="57"/>
      <c r="M28" s="58"/>
    </row>
    <row r="29" ht="21" customHeight="1" spans="1:13">
      <c r="A29" s="30" t="s">
        <v>91</v>
      </c>
      <c r="B29" s="43"/>
      <c r="C29" s="43"/>
      <c r="D29" s="44">
        <v>0.138</v>
      </c>
      <c r="E29" s="44"/>
      <c r="F29" s="30" t="s">
        <v>92</v>
      </c>
      <c r="G29" s="43"/>
      <c r="H29" s="43"/>
      <c r="I29" s="43"/>
      <c r="J29" s="43"/>
      <c r="K29" s="57">
        <f>D20/D29</f>
        <v>1.54260869565217</v>
      </c>
      <c r="L29" s="57"/>
      <c r="M29" s="58"/>
    </row>
    <row r="30" ht="21" customHeight="1" spans="1:13">
      <c r="A30" s="30" t="s">
        <v>93</v>
      </c>
      <c r="B30" s="43"/>
      <c r="C30" s="43"/>
      <c r="D30" s="44">
        <v>0.1</v>
      </c>
      <c r="E30" s="44"/>
      <c r="F30" s="30" t="s">
        <v>94</v>
      </c>
      <c r="G30" s="43"/>
      <c r="H30" s="43"/>
      <c r="I30" s="43"/>
      <c r="J30" s="43"/>
      <c r="K30" s="57">
        <f>D20/D30</f>
        <v>2.1288</v>
      </c>
      <c r="L30" s="57"/>
      <c r="M30" s="58"/>
    </row>
    <row r="31" ht="21" customHeight="1" spans="1:13">
      <c r="A31" s="30" t="s">
        <v>95</v>
      </c>
      <c r="B31" s="43"/>
      <c r="C31" s="43"/>
      <c r="D31" s="44">
        <f>D29</f>
        <v>0.138</v>
      </c>
      <c r="E31" s="44"/>
      <c r="F31" s="30" t="s">
        <v>96</v>
      </c>
      <c r="G31" s="43"/>
      <c r="H31" s="43"/>
      <c r="I31" s="43"/>
      <c r="J31" s="43"/>
      <c r="K31" s="57">
        <f>D20/D31</f>
        <v>1.54260869565217</v>
      </c>
      <c r="L31" s="57"/>
      <c r="M31" s="58"/>
    </row>
    <row r="32" ht="21" customHeight="1" spans="1:13">
      <c r="A32" s="30" t="s">
        <v>97</v>
      </c>
      <c r="B32" s="43"/>
      <c r="C32" s="43"/>
      <c r="D32" s="44">
        <f>D30</f>
        <v>0.1</v>
      </c>
      <c r="E32" s="44"/>
      <c r="F32" s="30" t="s">
        <v>98</v>
      </c>
      <c r="G32" s="43"/>
      <c r="H32" s="43"/>
      <c r="I32" s="43"/>
      <c r="J32" s="43"/>
      <c r="K32" s="57">
        <f>D20/D32</f>
        <v>2.1288</v>
      </c>
      <c r="L32" s="57"/>
      <c r="M32" s="58"/>
    </row>
    <row r="33" ht="14" spans="1:13">
      <c r="A33" s="3" t="s">
        <v>99</v>
      </c>
      <c r="B33" s="3"/>
      <c r="C33" s="19" t="s">
        <v>100</v>
      </c>
      <c r="D33" s="45"/>
      <c r="E33" s="45"/>
      <c r="F33" s="45"/>
      <c r="G33" s="45"/>
      <c r="H33" s="45"/>
      <c r="I33" s="45"/>
      <c r="J33" s="45"/>
      <c r="K33" s="45"/>
      <c r="L33" s="45"/>
      <c r="M33" s="59"/>
    </row>
    <row r="34" ht="57.75" customHeight="1" spans="1:13">
      <c r="A34" s="46" t="s">
        <v>72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</row>
    <row r="35" ht="14" spans="1:13">
      <c r="A35" s="2"/>
      <c r="B35" s="2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</row>
    <row r="36" ht="14" spans="1:13">
      <c r="A36" s="2"/>
      <c r="B36" s="2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</row>
    <row r="37" ht="14" spans="1:13">
      <c r="A37" s="2"/>
      <c r="B37" s="2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</row>
  </sheetData>
  <sheetProtection sheet="1" selectLockedCells="1" formatCells="0" formatColumns="0" formatRows="0" insertHyperlinks="0" sort="0" autoFilter="0" pivotTables="0"/>
  <protectedRanges>
    <protectedRange sqref="A3" name="区域3"/>
    <protectedRange sqref="D4:M14 D17:M18 D20 B22:B27 D22:D27 F22:F27 H22:H27 J22:J27 L22:M27 C33 D23 F23 F23 H23 J23 B24 B24 D24 D24" name="区域1"/>
    <protectedRange sqref="D29:E32 K28:M32 D29:E30" name="区域1_1"/>
    <protectedRange sqref="D4:M14" name="区域1_2"/>
    <protectedRange sqref="D17:M18" name="区域1_3"/>
    <protectedRange sqref="H17" name="区域1_4"/>
    <protectedRange sqref="D20" name="区域1_5"/>
    <protectedRange sqref="B22:B27 D23 F23 F23 H23 J23 B24 B24 D24 D24" name="区域1_6"/>
    <protectedRange sqref="D23" name="区域1_7"/>
    <protectedRange sqref="F22:F23" name="区域1_8"/>
    <protectedRange sqref="H22:H23" name="区域1_9"/>
    <protectedRange sqref="J22:J23" name="区域1_10"/>
    <protectedRange sqref="L22:M22" name="区域1_11"/>
    <protectedRange sqref="D29:E32 D29:E30" name="区域1_1_1"/>
    <protectedRange sqref="K28:M32" name="区域1_1_2"/>
  </protectedRanges>
  <mergeCells count="59"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20:C20"/>
    <mergeCell ref="D20:M20"/>
    <mergeCell ref="A21:M21"/>
    <mergeCell ref="L22:M22"/>
    <mergeCell ref="L23:M23"/>
    <mergeCell ref="L24:M24"/>
    <mergeCell ref="L25:M25"/>
    <mergeCell ref="L26:M26"/>
    <mergeCell ref="L27:M27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C32"/>
    <mergeCell ref="D32:E32"/>
    <mergeCell ref="F32:J32"/>
    <mergeCell ref="K32:M32"/>
    <mergeCell ref="A33:B33"/>
    <mergeCell ref="C33:M33"/>
    <mergeCell ref="A34:M34"/>
  </mergeCells>
  <dataValidations count="8">
    <dataValidation type="list" allowBlank="1" showInputMessage="1" showErrorMessage="1" sqref="D5:M5">
      <formula1>"土地储备,政府收费公路,棚户区改造,轨道交通,其他交通基础设施,能源,农林水利,生态环保,教育,医疗卫生,养老,冷链物流设施,市政和产业园区基础设施,城镇老旧小区改造,新型基础设施建设,扶贫,乡村振兴,其他"</formula1>
    </dataValidation>
    <dataValidation type="decimal" operator="between" allowBlank="1" showInputMessage="1" showErrorMessage="1" sqref="D6:M6">
      <formula1>-9999999999</formula1>
      <formula2>9.99999999999999E+33</formula2>
    </dataValidation>
    <dataValidation type="decimal" operator="between" allowBlank="1" showInputMessage="1" showErrorMessage="1" sqref="D7:M7">
      <formula1>-99999999999999</formula1>
      <formula2>9.99999999999999E+33</formula2>
    </dataValidation>
    <dataValidation type="decimal" operator="between" allowBlank="1" showInputMessage="1" showErrorMessage="1" sqref="D20:M20 B22:B27 D22:D27 F22:F27 H22:H27 J22:J27 L22:L27 M24:M27">
      <formula1>-9.99999999999999E+21</formula1>
      <formula2>9.99999999999999E+22</formula2>
    </dataValidation>
    <dataValidation type="decimal" operator="between" allowBlank="1" showInputMessage="1" showErrorMessage="1" sqref="D28">
      <formula1>1E-33</formula1>
      <formula2>9.99999999999999E+33</formula2>
    </dataValidation>
    <dataValidation type="decimal" operator="between" allowBlank="1" showInputMessage="1" showErrorMessage="1" sqref="D11:M14">
      <formula1>-9.99999999999999E+22</formula1>
      <formula2>9.99999999999999E+23</formula2>
    </dataValidation>
    <dataValidation type="decimal" operator="between" allowBlank="1" showInputMessage="1" showErrorMessage="1" sqref="D29:E32 K28:M32">
      <formula1>-9.99999999999999E+23</formula1>
      <formula2>9.99999999999999E+26</formula2>
    </dataValidation>
    <dataValidation type="decimal" operator="between" allowBlank="1" showInputMessage="1" showErrorMessage="1" sqref="D17:M18">
      <formula1>-9.99999999999999E+21</formula1>
      <formula2>9.99999999999999E+34</formula2>
    </dataValidation>
  </dataValidations>
  <pageMargins left="0.75" right="0.75" top="1" bottom="1" header="0.5" footer="0.5"/>
  <pageSetup paperSize="9" scale="52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1" rangeCreator="" othersAccessPermission="edit"/>
    <arrUserId title="区域1_1_1" rangeCreator="" othersAccessPermission="edit"/>
    <arrUserId title="区域1_1_2" rangeCreator="" othersAccessPermission="edit"/>
    <arrUserId title="区域1_1_2_1" rangeCreator="" othersAccessPermission="edit"/>
  </rangeList>
  <rangeList sheetStid="33" master="">
    <arrUserId title="区域3" rangeCreator="" othersAccessPermission="edit"/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  <arrUserId title="区域1_6" rangeCreator="" othersAccessPermission="edit"/>
    <arrUserId title="区域1_7" rangeCreator="" othersAccessPermission="edit"/>
    <arrUserId title="区域1_8" rangeCreator="" othersAccessPermission="edit"/>
    <arrUserId title="区域1_9" rangeCreator="" othersAccessPermission="edit"/>
    <arrUserId title="区域1_10" rangeCreator="" othersAccessPermission="edit"/>
    <arrUserId title="区域1_11" rangeCreator="" othersAccessPermission="edit"/>
    <arrUserId title="区域1_1_1" rangeCreator="" othersAccessPermission="edit"/>
    <arrUserId title="区域1_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债券基本信息和项目总体信息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唐威</cp:lastModifiedBy>
  <dcterms:created xsi:type="dcterms:W3CDTF">2006-09-13T11:21:00Z</dcterms:created>
  <dcterms:modified xsi:type="dcterms:W3CDTF">2024-05-09T04:23:49Z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18B8F3BE88AF4E2281DEC3950EA4BCCE</vt:lpwstr>
  </property>
</Properties>
</file>