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30" windowWidth="28800" windowHeight="12390"/>
  </bookViews>
  <sheets>
    <sheet name="债券基本信息和项目总体信息" sheetId="1" r:id="rId1"/>
  </sheets>
  <calcPr calcId="144525"/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<sst xmlns="http://schemas.openxmlformats.org/spreadsheetml/2006/main" count="80" uniqueCount="73">
  <si>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</si>
  <si>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</si>
  <si>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</si>
  <si>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</si>
  <si>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2024年新疆维吾尔自治区政府专项债券（一期）</t>
  </si>
  <si>
    <t>债券类型</t>
  </si>
  <si>
    <t>计划发行额</t>
  </si>
  <si>
    <t>债券期限</t>
  </si>
  <si>
    <t>10年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</si>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</sst>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&quot;个&quot;"/>
    <numFmt numFmtId="177" formatCode="0.0000&quot;亿&quot;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7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177" fontId="0" fillId="0" borderId="2" xfId="0" applyNumberFormat="1" applyBorder="1" applyAlignment="1" applyProtection="1">
      <alignment horizontal="center" vertical="center"/>
      <protection locked="0"/>
    </xf>
    <xf numFmtId="177" fontId="0" fillId="0" borderId="3" xfId="0" applyNumberFormat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77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6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7" fontId="0" fillId="0" borderId="6" xfId="0" applyNumberFormat="1" applyFont="1" applyBorder="1" applyProtection="1">
      <alignment vertical="center"/>
      <protection locked="0"/>
    </xf>
    <xf numFmtId="177" fontId="0" fillId="0" borderId="3" xfId="0" applyNumberFormat="1" applyFont="1" applyBorder="1" applyProtection="1">
      <alignment vertical="center"/>
      <protection locked="0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checked="Checked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checked="Checked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checked="Checked" noThreeD="1"/>
</file>

<file path=xl/ctrlProps/ctrlProp18.xml><?xml version="1.0" encoding="utf-8"?>
<formControlPr xmlns="http://schemas.microsoft.com/office/spreadsheetml/2009/9/main" objectType="CheckBox" checked="Checked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95250</xdr:rowOff>
        </xdr:from>
        <xdr:to>
          <xdr:col>12</xdr:col>
          <xdr:colOff>381000</xdr:colOff>
          <xdr:row>3</xdr:row>
          <xdr:rowOff>285750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土地储备专项债券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323850</xdr:rowOff>
        </xdr:from>
        <xdr:to>
          <xdr:col>12</xdr:col>
          <xdr:colOff>876300</xdr:colOff>
          <xdr:row>3</xdr:row>
          <xdr:rowOff>523875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政府收费公路专项债券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600075</xdr:rowOff>
        </xdr:from>
        <xdr:to>
          <xdr:col>12</xdr:col>
          <xdr:colOff>381000</xdr:colOff>
          <xdr:row>3</xdr:row>
          <xdr:rowOff>800100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棚户区改造专项债券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1047750</xdr:rowOff>
        </xdr:from>
        <xdr:to>
          <xdr:col>12</xdr:col>
          <xdr:colOff>685800</xdr:colOff>
          <xdr:row>3</xdr:row>
          <xdr:rowOff>1266825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其他交通基础设施专项债券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838200</xdr:rowOff>
        </xdr:from>
        <xdr:to>
          <xdr:col>12</xdr:col>
          <xdr:colOff>371475</xdr:colOff>
          <xdr:row>3</xdr:row>
          <xdr:rowOff>1028700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轨道交通专项债券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1323975</xdr:rowOff>
        </xdr:from>
        <xdr:to>
          <xdr:col>12</xdr:col>
          <xdr:colOff>381000</xdr:colOff>
          <xdr:row>3</xdr:row>
          <xdr:rowOff>1543050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能源专项债券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1562100</xdr:rowOff>
        </xdr:from>
        <xdr:to>
          <xdr:col>12</xdr:col>
          <xdr:colOff>381000</xdr:colOff>
          <xdr:row>3</xdr:row>
          <xdr:rowOff>1733550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农林水利专项债券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1790700</xdr:rowOff>
        </xdr:from>
        <xdr:to>
          <xdr:col>12</xdr:col>
          <xdr:colOff>381000</xdr:colOff>
          <xdr:row>3</xdr:row>
          <xdr:rowOff>1990725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生态环保专项债券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2085975</xdr:rowOff>
        </xdr:from>
        <xdr:to>
          <xdr:col>12</xdr:col>
          <xdr:colOff>381000</xdr:colOff>
          <xdr:row>3</xdr:row>
          <xdr:rowOff>2266950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教育专项债券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4381500</xdr:rowOff>
        </xdr:from>
        <xdr:to>
          <xdr:col>12</xdr:col>
          <xdr:colOff>381000</xdr:colOff>
          <xdr:row>3</xdr:row>
          <xdr:rowOff>4581525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3</xdr:row>
          <xdr:rowOff>2590800</xdr:rowOff>
        </xdr:from>
        <xdr:to>
          <xdr:col>12</xdr:col>
          <xdr:colOff>400050</xdr:colOff>
          <xdr:row>3</xdr:row>
          <xdr:rowOff>2828925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养老专项债券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3895725</xdr:rowOff>
        </xdr:from>
        <xdr:to>
          <xdr:col>12</xdr:col>
          <xdr:colOff>381000</xdr:colOff>
          <xdr:row>3</xdr:row>
          <xdr:rowOff>4114800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扶贫专项债券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3114675</xdr:rowOff>
        </xdr:from>
        <xdr:to>
          <xdr:col>12</xdr:col>
          <xdr:colOff>1162050</xdr:colOff>
          <xdr:row>3</xdr:row>
          <xdr:rowOff>3314700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市政和产业园区基础设施专项债券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3</xdr:row>
          <xdr:rowOff>4133850</xdr:rowOff>
        </xdr:from>
        <xdr:to>
          <xdr:col>12</xdr:col>
          <xdr:colOff>390525</xdr:colOff>
          <xdr:row>3</xdr:row>
          <xdr:rowOff>4343400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乡村振兴专项债券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3</xdr:row>
          <xdr:rowOff>3390900</xdr:rowOff>
        </xdr:from>
        <xdr:to>
          <xdr:col>12</xdr:col>
          <xdr:colOff>1028700</xdr:colOff>
          <xdr:row>3</xdr:row>
          <xdr:rowOff>3590925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城镇老旧小区改造专项债券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3</xdr:row>
          <xdr:rowOff>3657600</xdr:rowOff>
        </xdr:from>
        <xdr:to>
          <xdr:col>12</xdr:col>
          <xdr:colOff>1028700</xdr:colOff>
          <xdr:row>3</xdr:row>
          <xdr:rowOff>3857625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新型基础设施建设专项债券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3</xdr:row>
          <xdr:rowOff>2867025</xdr:rowOff>
        </xdr:from>
        <xdr:to>
          <xdr:col>12</xdr:col>
          <xdr:colOff>400050</xdr:colOff>
          <xdr:row>3</xdr:row>
          <xdr:rowOff>3095625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冷链物流设施专项债券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3</xdr:row>
          <xdr:rowOff>2324100</xdr:rowOff>
        </xdr:from>
        <xdr:to>
          <xdr:col>12</xdr:col>
          <xdr:colOff>400050</xdr:colOff>
          <xdr:row>3</xdr:row>
          <xdr:rowOff>2533650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医疗卫生专项债券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2"/>
  <sheetViews>
    <sheetView tabSelected="1" zoomScale="85" zoomScaleNormal="85" workbookViewId="0">
      <selection activeCell="L4" sqref="L4:M4"/>
    </sheetView>
  </sheetViews>
  <sheetFormatPr defaultColWidth="9" defaultRowHeight="21" customHeight="1" x14ac:dyDescent="0.15"/>
  <cols>
    <col min="1" max="1" width="10.125" customWidth="1"/>
    <col min="2" max="3" width="12.625" customWidth="1"/>
    <col min="4" max="4" width="18.5" customWidth="1"/>
    <col min="5" max="5" width="9.25" customWidth="1"/>
    <col min="6" max="11" width="12.625" customWidth="1"/>
    <col min="12" max="12" width="13.625" customWidth="1"/>
    <col min="13" max="13" width="16.875" customWidth="1"/>
  </cols>
  <sheetData>
    <row r="1" spans="1:14" ht="21" customHeight="1" x14ac:dyDescent="0.15">
      <c r="A1" t="s">
        <v>0</v>
      </c>
    </row>
    <row r="2" spans="1:14" ht="36" customHeight="1" x14ac:dyDescent="0.1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12"/>
    </row>
    <row r="3" spans="1:14" ht="33.7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365.25" customHeight="1" x14ac:dyDescent="0.15">
      <c r="A4" s="29" t="s">
        <v>3</v>
      </c>
      <c r="B4" s="28"/>
      <c r="C4" s="28"/>
      <c r="D4" s="57" t="s">
        <v>4</v>
      </c>
      <c r="E4" s="58"/>
      <c r="F4" s="59" t="s">
        <v>5</v>
      </c>
      <c r="G4" s="59"/>
      <c r="H4" s="59"/>
      <c r="I4" s="59"/>
      <c r="J4" s="59"/>
      <c r="K4" s="59"/>
      <c r="L4" s="60"/>
      <c r="M4" s="61"/>
    </row>
    <row r="5" spans="1:14" ht="21" customHeight="1" x14ac:dyDescent="0.15">
      <c r="A5" s="28" t="s">
        <v>6</v>
      </c>
      <c r="B5" s="28"/>
      <c r="C5" s="28"/>
      <c r="D5" s="46">
        <v>3.4</v>
      </c>
      <c r="E5" s="46"/>
      <c r="F5" s="14" t="s">
        <v>7</v>
      </c>
      <c r="G5" s="15"/>
      <c r="H5" s="15"/>
      <c r="I5" s="15"/>
      <c r="J5" s="15"/>
      <c r="K5" s="16"/>
      <c r="L5" s="20" t="s">
        <v>8</v>
      </c>
      <c r="M5" s="21"/>
    </row>
    <row r="6" spans="1:14" ht="41.25" customHeight="1" x14ac:dyDescent="0.15">
      <c r="A6" s="53" t="s">
        <v>9</v>
      </c>
      <c r="B6" s="36"/>
      <c r="C6" s="37"/>
      <c r="D6" s="34">
        <v>0</v>
      </c>
      <c r="E6" s="35"/>
      <c r="F6" s="17"/>
      <c r="G6" s="18"/>
      <c r="H6" s="18"/>
      <c r="I6" s="18"/>
      <c r="J6" s="18"/>
      <c r="K6" s="19"/>
      <c r="L6" s="22"/>
      <c r="M6" s="23"/>
    </row>
    <row r="7" spans="1:14" ht="21" customHeight="1" x14ac:dyDescent="0.15">
      <c r="A7" s="24" t="s">
        <v>10</v>
      </c>
      <c r="B7" s="36"/>
      <c r="C7" s="37"/>
      <c r="D7" s="54" t="s">
        <v>11</v>
      </c>
      <c r="E7" s="55"/>
      <c r="F7" s="28" t="s">
        <v>12</v>
      </c>
      <c r="G7" s="28"/>
      <c r="H7" s="28"/>
      <c r="I7" s="28"/>
      <c r="J7" s="28"/>
      <c r="K7" s="28"/>
      <c r="L7" s="47" t="s">
        <v>13</v>
      </c>
      <c r="M7" s="47"/>
    </row>
    <row r="8" spans="1:14" ht="33" customHeight="1" x14ac:dyDescent="0.15">
      <c r="A8" s="1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4" ht="21" customHeight="1" x14ac:dyDescent="0.15">
      <c r="A9" s="38" t="s">
        <v>15</v>
      </c>
      <c r="B9" s="38"/>
      <c r="C9" s="38"/>
      <c r="D9" s="48">
        <v>12</v>
      </c>
      <c r="E9" s="49"/>
      <c r="F9" s="49"/>
      <c r="G9" s="49"/>
      <c r="H9" s="49"/>
      <c r="I9" s="49"/>
      <c r="J9" s="49"/>
      <c r="K9" s="49"/>
      <c r="L9" s="49"/>
      <c r="M9" s="49"/>
    </row>
    <row r="10" spans="1:14" ht="21" customHeight="1" x14ac:dyDescent="0.15">
      <c r="A10" s="38" t="s">
        <v>16</v>
      </c>
      <c r="B10" s="38"/>
      <c r="C10" s="38"/>
      <c r="D10" s="50">
        <v>13.4389</v>
      </c>
      <c r="E10" s="51"/>
      <c r="F10" s="51"/>
      <c r="G10" s="51"/>
      <c r="H10" s="51"/>
      <c r="I10" s="51"/>
      <c r="J10" s="51"/>
      <c r="K10" s="51"/>
      <c r="L10" s="51"/>
      <c r="M10" s="52"/>
    </row>
    <row r="11" spans="1:14" ht="21" customHeight="1" x14ac:dyDescent="0.15">
      <c r="A11" s="24" t="s">
        <v>17</v>
      </c>
      <c r="B11" s="36"/>
      <c r="C11" s="37"/>
      <c r="D11" s="46">
        <v>3.8389000000000002</v>
      </c>
      <c r="E11" s="46"/>
      <c r="F11" s="46"/>
      <c r="G11" s="46"/>
      <c r="H11" s="46"/>
      <c r="I11" s="46"/>
      <c r="J11" s="46"/>
      <c r="K11" s="46"/>
      <c r="L11" s="46"/>
      <c r="M11" s="46"/>
    </row>
    <row r="12" spans="1:14" ht="21" customHeight="1" x14ac:dyDescent="0.15">
      <c r="A12" s="28" t="s">
        <v>18</v>
      </c>
      <c r="B12" s="28"/>
      <c r="C12" s="28"/>
      <c r="D12" s="34">
        <v>9.6</v>
      </c>
      <c r="E12" s="39"/>
      <c r="F12" s="39"/>
      <c r="G12" s="39"/>
      <c r="H12" s="39"/>
      <c r="I12" s="39"/>
      <c r="J12" s="39"/>
      <c r="K12" s="39"/>
      <c r="L12" s="39"/>
      <c r="M12" s="35"/>
    </row>
    <row r="13" spans="1:14" ht="21" customHeight="1" x14ac:dyDescent="0.15">
      <c r="A13" s="28" t="s">
        <v>19</v>
      </c>
      <c r="B13" s="28"/>
      <c r="C13" s="28"/>
      <c r="D13" s="34">
        <v>0</v>
      </c>
      <c r="E13" s="39"/>
      <c r="F13" s="39"/>
      <c r="G13" s="39"/>
      <c r="H13" s="39"/>
      <c r="I13" s="39"/>
      <c r="J13" s="39"/>
      <c r="K13" s="39"/>
      <c r="L13" s="39"/>
      <c r="M13" s="35"/>
    </row>
    <row r="14" spans="1:14" ht="21" customHeight="1" x14ac:dyDescent="0.15">
      <c r="A14" s="40" t="s">
        <v>20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2"/>
    </row>
    <row r="15" spans="1:14" ht="21" customHeight="1" x14ac:dyDescent="0.15">
      <c r="A15" s="43"/>
      <c r="B15" s="44"/>
      <c r="C15" s="45"/>
      <c r="D15" s="3" t="s">
        <v>21</v>
      </c>
      <c r="E15" s="3" t="s">
        <v>22</v>
      </c>
      <c r="F15" s="3" t="s">
        <v>23</v>
      </c>
      <c r="G15" s="3" t="s">
        <v>24</v>
      </c>
      <c r="H15" s="3" t="s">
        <v>25</v>
      </c>
      <c r="I15" s="3" t="s">
        <v>26</v>
      </c>
      <c r="J15" s="3" t="s">
        <v>27</v>
      </c>
      <c r="K15" s="3" t="s">
        <v>28</v>
      </c>
      <c r="L15" s="28" t="s">
        <v>29</v>
      </c>
      <c r="M15" s="28"/>
    </row>
    <row r="16" spans="1:14" ht="21" customHeight="1" x14ac:dyDescent="0.15">
      <c r="A16" s="24" t="s">
        <v>18</v>
      </c>
      <c r="B16" s="36"/>
      <c r="C16" s="37"/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0.3</v>
      </c>
      <c r="J16" s="8">
        <v>3.3</v>
      </c>
      <c r="K16" s="8">
        <v>4.5999999999999996</v>
      </c>
      <c r="L16" s="34">
        <v>1.4</v>
      </c>
      <c r="M16" s="35"/>
    </row>
    <row r="17" spans="1:13" ht="21" customHeight="1" x14ac:dyDescent="0.15">
      <c r="A17" s="24" t="s">
        <v>19</v>
      </c>
      <c r="B17" s="36"/>
      <c r="C17" s="37"/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34">
        <v>0</v>
      </c>
      <c r="M17" s="35"/>
    </row>
    <row r="18" spans="1:13" ht="21" customHeight="1" x14ac:dyDescent="0.15">
      <c r="A18" s="5"/>
      <c r="B18" s="9"/>
      <c r="C18" s="10"/>
      <c r="D18" s="11"/>
      <c r="E18" s="6"/>
      <c r="F18" s="11"/>
      <c r="G18" s="11"/>
      <c r="H18" s="11"/>
      <c r="I18" s="11"/>
      <c r="J18" s="11"/>
      <c r="K18" s="6"/>
      <c r="L18" s="6"/>
      <c r="M18" s="13"/>
    </row>
    <row r="19" spans="1:13" ht="21" customHeight="1" x14ac:dyDescent="0.15">
      <c r="A19" s="38" t="s">
        <v>30</v>
      </c>
      <c r="B19" s="38"/>
      <c r="C19" s="38"/>
      <c r="D19" s="34">
        <f>SUM(B21:B26,D21:D26,F21:F26,H21:H26,J21:J26,L21:M26)</f>
        <v>23.212359159999998</v>
      </c>
      <c r="E19" s="39"/>
      <c r="F19" s="39"/>
      <c r="G19" s="39"/>
      <c r="H19" s="39"/>
      <c r="I19" s="39"/>
      <c r="J19" s="39"/>
      <c r="K19" s="39"/>
      <c r="L19" s="39"/>
      <c r="M19" s="35"/>
    </row>
    <row r="20" spans="1:13" ht="21" customHeight="1" x14ac:dyDescent="0.15">
      <c r="A20" s="24" t="s">
        <v>31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7"/>
    </row>
    <row r="21" spans="1:13" ht="21" customHeight="1" x14ac:dyDescent="0.15">
      <c r="A21" s="3" t="s">
        <v>24</v>
      </c>
      <c r="B21" s="4">
        <v>0</v>
      </c>
      <c r="C21" s="3" t="s">
        <v>25</v>
      </c>
      <c r="D21" s="4">
        <v>0</v>
      </c>
      <c r="E21" s="3" t="s">
        <v>26</v>
      </c>
      <c r="F21" s="4">
        <v>0</v>
      </c>
      <c r="G21" s="3" t="s">
        <v>27</v>
      </c>
      <c r="H21" s="4">
        <v>0</v>
      </c>
      <c r="I21" s="3" t="s">
        <v>28</v>
      </c>
      <c r="J21" s="4">
        <v>1.3008960000000001</v>
      </c>
      <c r="K21" s="3" t="s">
        <v>32</v>
      </c>
      <c r="L21" s="34">
        <v>2.31204294</v>
      </c>
      <c r="M21" s="35"/>
    </row>
    <row r="22" spans="1:13" ht="21" customHeight="1" x14ac:dyDescent="0.15">
      <c r="A22" s="3" t="s">
        <v>33</v>
      </c>
      <c r="B22" s="4">
        <v>2.4070806999999999</v>
      </c>
      <c r="C22" s="3" t="s">
        <v>34</v>
      </c>
      <c r="D22" s="4">
        <v>2.4261499500000001</v>
      </c>
      <c r="E22" s="3" t="s">
        <v>35</v>
      </c>
      <c r="F22" s="4">
        <v>2.6775819099999998</v>
      </c>
      <c r="G22" s="3" t="s">
        <v>36</v>
      </c>
      <c r="H22" s="4">
        <v>2.6515451200000002</v>
      </c>
      <c r="I22" s="3" t="s">
        <v>37</v>
      </c>
      <c r="J22" s="4">
        <v>2.65504644</v>
      </c>
      <c r="K22" s="3" t="s">
        <v>38</v>
      </c>
      <c r="L22" s="34">
        <v>2.6643240700000002</v>
      </c>
      <c r="M22" s="35"/>
    </row>
    <row r="23" spans="1:13" ht="21" customHeight="1" x14ac:dyDescent="0.15">
      <c r="A23" s="3" t="s">
        <v>39</v>
      </c>
      <c r="B23" s="4">
        <v>2.6634015899999999</v>
      </c>
      <c r="C23" s="3" t="s">
        <v>40</v>
      </c>
      <c r="D23" s="4">
        <v>1.23359044</v>
      </c>
      <c r="E23" s="3" t="s">
        <v>41</v>
      </c>
      <c r="F23" s="4">
        <v>0.22070000000000001</v>
      </c>
      <c r="G23" s="3" t="s">
        <v>42</v>
      </c>
      <c r="H23" s="4">
        <v>0</v>
      </c>
      <c r="I23" s="3" t="s">
        <v>43</v>
      </c>
      <c r="J23" s="4">
        <v>0</v>
      </c>
      <c r="K23" s="3" t="s">
        <v>44</v>
      </c>
      <c r="L23" s="34">
        <v>0</v>
      </c>
      <c r="M23" s="35"/>
    </row>
    <row r="24" spans="1:13" ht="21" customHeight="1" x14ac:dyDescent="0.15">
      <c r="A24" s="3" t="s">
        <v>45</v>
      </c>
      <c r="B24" s="4">
        <v>0</v>
      </c>
      <c r="C24" s="3" t="s">
        <v>46</v>
      </c>
      <c r="D24" s="4">
        <v>0</v>
      </c>
      <c r="E24" s="3" t="s">
        <v>47</v>
      </c>
      <c r="F24" s="4">
        <v>0</v>
      </c>
      <c r="G24" s="3" t="s">
        <v>48</v>
      </c>
      <c r="H24" s="4">
        <v>0</v>
      </c>
      <c r="I24" s="3" t="s">
        <v>49</v>
      </c>
      <c r="J24" s="4">
        <v>0</v>
      </c>
      <c r="K24" s="3" t="s">
        <v>50</v>
      </c>
      <c r="L24" s="34">
        <v>0</v>
      </c>
      <c r="M24" s="35"/>
    </row>
    <row r="25" spans="1:13" ht="21" customHeight="1" x14ac:dyDescent="0.15">
      <c r="A25" s="3" t="s">
        <v>51</v>
      </c>
      <c r="B25" s="4">
        <v>0</v>
      </c>
      <c r="C25" s="3" t="s">
        <v>52</v>
      </c>
      <c r="D25" s="4">
        <v>0</v>
      </c>
      <c r="E25" s="3" t="s">
        <v>53</v>
      </c>
      <c r="F25" s="4">
        <v>0</v>
      </c>
      <c r="G25" s="3" t="s">
        <v>54</v>
      </c>
      <c r="H25" s="4">
        <v>0</v>
      </c>
      <c r="I25" s="3" t="s">
        <v>55</v>
      </c>
      <c r="J25" s="4">
        <v>0</v>
      </c>
      <c r="K25" s="3" t="s">
        <v>56</v>
      </c>
      <c r="L25" s="34">
        <v>0</v>
      </c>
      <c r="M25" s="35"/>
    </row>
    <row r="26" spans="1:13" ht="21" customHeight="1" x14ac:dyDescent="0.15">
      <c r="A26" s="3" t="s">
        <v>57</v>
      </c>
      <c r="B26" s="4">
        <v>0</v>
      </c>
      <c r="C26" s="3" t="s">
        <v>58</v>
      </c>
      <c r="D26" s="4">
        <v>0</v>
      </c>
      <c r="E26" s="3" t="s">
        <v>59</v>
      </c>
      <c r="F26" s="4">
        <v>0</v>
      </c>
      <c r="G26" s="3" t="s">
        <v>60</v>
      </c>
      <c r="H26" s="4">
        <v>0</v>
      </c>
      <c r="I26" s="2" t="s">
        <v>61</v>
      </c>
      <c r="J26" s="4">
        <v>0</v>
      </c>
      <c r="K26" s="3" t="s">
        <v>62</v>
      </c>
      <c r="L26" s="34">
        <v>0</v>
      </c>
      <c r="M26" s="35"/>
    </row>
    <row r="27" spans="1:13" ht="21" customHeight="1" x14ac:dyDescent="0.15">
      <c r="A27" s="7"/>
      <c r="B27" s="6"/>
      <c r="C27" s="6"/>
      <c r="D27" s="6"/>
      <c r="E27" s="6"/>
      <c r="F27" s="28" t="s">
        <v>63</v>
      </c>
      <c r="G27" s="29"/>
      <c r="H27" s="29"/>
      <c r="I27" s="29"/>
      <c r="J27" s="29"/>
      <c r="K27" s="30">
        <v>1.73</v>
      </c>
      <c r="L27" s="30"/>
      <c r="M27" s="31"/>
    </row>
    <row r="28" spans="1:13" ht="21" customHeight="1" x14ac:dyDescent="0.15">
      <c r="A28" s="24" t="s">
        <v>64</v>
      </c>
      <c r="B28" s="25"/>
      <c r="C28" s="26"/>
      <c r="D28" s="27">
        <v>13.805497000000001</v>
      </c>
      <c r="E28" s="27"/>
      <c r="F28" s="28" t="s">
        <v>65</v>
      </c>
      <c r="G28" s="29"/>
      <c r="H28" s="29"/>
      <c r="I28" s="29"/>
      <c r="J28" s="29"/>
      <c r="K28" s="30">
        <v>1.68</v>
      </c>
      <c r="L28" s="30"/>
      <c r="M28" s="31"/>
    </row>
    <row r="29" spans="1:13" ht="21" customHeight="1" x14ac:dyDescent="0.15">
      <c r="A29" s="24" t="s">
        <v>66</v>
      </c>
      <c r="B29" s="25"/>
      <c r="C29" s="26"/>
      <c r="D29" s="27">
        <v>9.6</v>
      </c>
      <c r="E29" s="27"/>
      <c r="F29" s="28" t="s">
        <v>67</v>
      </c>
      <c r="G29" s="29"/>
      <c r="H29" s="29"/>
      <c r="I29" s="29"/>
      <c r="J29" s="29"/>
      <c r="K29" s="30">
        <v>2.42</v>
      </c>
      <c r="L29" s="30"/>
      <c r="M29" s="31"/>
    </row>
    <row r="30" spans="1:13" ht="21" customHeight="1" x14ac:dyDescent="0.15">
      <c r="A30" s="24" t="s">
        <v>68</v>
      </c>
      <c r="B30" s="25"/>
      <c r="C30" s="26"/>
      <c r="D30" s="27">
        <v>13.805497000000001</v>
      </c>
      <c r="E30" s="27"/>
      <c r="F30" s="28" t="s">
        <v>69</v>
      </c>
      <c r="G30" s="29"/>
      <c r="H30" s="29"/>
      <c r="I30" s="29"/>
      <c r="J30" s="29"/>
      <c r="K30" s="30">
        <v>1.68</v>
      </c>
      <c r="L30" s="30"/>
      <c r="M30" s="31"/>
    </row>
    <row r="31" spans="1:13" ht="21" customHeight="1" x14ac:dyDescent="0.15">
      <c r="A31" s="24" t="s">
        <v>70</v>
      </c>
      <c r="B31" s="25"/>
      <c r="C31" s="26"/>
      <c r="D31" s="27">
        <v>9.6</v>
      </c>
      <c r="E31" s="27"/>
      <c r="F31" s="28" t="s">
        <v>71</v>
      </c>
      <c r="G31" s="29"/>
      <c r="H31" s="29"/>
      <c r="I31" s="29"/>
      <c r="J31" s="29"/>
      <c r="K31" s="30">
        <v>2.42</v>
      </c>
      <c r="L31" s="30"/>
      <c r="M31" s="31"/>
    </row>
    <row r="32" spans="1:13" ht="48.75" customHeight="1" x14ac:dyDescent="0.15">
      <c r="A32" s="32" t="s">
        <v>72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</row>
  </sheetData>
  <sheetProtection sheet="1" formatCells="0" formatColumns="0" formatRows="0" insertHyperlinks="0" selectLockedCells="1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L24:M24"/>
    <mergeCell ref="L25:M25"/>
    <mergeCell ref="A17:C17"/>
    <mergeCell ref="L17:M17"/>
    <mergeCell ref="A19:C19"/>
    <mergeCell ref="D19:M19"/>
    <mergeCell ref="A20:M20"/>
    <mergeCell ref="A32:M32"/>
    <mergeCell ref="A29:C29"/>
    <mergeCell ref="D29:E29"/>
    <mergeCell ref="F29:J29"/>
    <mergeCell ref="K29:M29"/>
    <mergeCell ref="A30:C30"/>
    <mergeCell ref="D30:E30"/>
    <mergeCell ref="F30:J30"/>
    <mergeCell ref="K30:M30"/>
    <mergeCell ref="F5:K6"/>
    <mergeCell ref="L5:M6"/>
    <mergeCell ref="A31:C31"/>
    <mergeCell ref="D31:E31"/>
    <mergeCell ref="F31:J31"/>
    <mergeCell ref="K31:M31"/>
    <mergeCell ref="L26:M26"/>
    <mergeCell ref="F27:J27"/>
    <mergeCell ref="K27:M27"/>
    <mergeCell ref="A28:C28"/>
    <mergeCell ref="D28:E28"/>
    <mergeCell ref="F28:J28"/>
    <mergeCell ref="K28:M28"/>
    <mergeCell ref="L21:M21"/>
    <mergeCell ref="L22:M22"/>
    <mergeCell ref="L23:M23"/>
  </mergeCells>
  <phoneticPr fontId="4" type="noConversion"/>
  <dataValidations count="13">
    <dataValidation type="custom" allowBlank="1" showInputMessage="1" showErrorMessage="1" sqref="E5 D5:D6">
      <formula1>ISNUMBER(D5)</formula1>
    </dataValidation>
    <dataValidation type="decimal" allowBlank="1" showInputMessage="1" showErrorMessage="1" sqref="D19:M19">
      <formula1>-9.99999999999999E+28</formula1>
      <formula2>9.99999999999999E+33</formula2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qref="L7:M7">
      <formula1>"到期一次还本,分期还本,含发行人提前赎回选择权,其他"</formula1>
    </dataValidation>
    <dataValidation type="list" allowBlank="1" showInputMessage="1" showErrorMessage="1" sqref="D7:E7">
      <formula1>"AAA,AAA-,AA+,AA,A+,A,A-,B+,B"</formula1>
    </dataValidation>
    <dataValidation type="whole" allowBlank="1" showInputMessage="1" showErrorMessage="1" sqref="D9:M9">
      <formula1>0</formula1>
      <formula2>9.99999999999999E+34</formula2>
    </dataValidation>
    <dataValidation type="decimal" allowBlank="1" showInputMessage="1" showErrorMessage="1" sqref="N19:IV19">
      <formula1>1E-31</formula1>
      <formula2>9.99999999999999E+33</formula2>
    </dataValidation>
    <dataValidation type="decimal" allowBlank="1" showInputMessage="1" showErrorMessage="1" sqref="D10:M10">
      <formula1>-9.99999999999999E+22</formula1>
      <formula2>9.99999999999999E+33</formula2>
    </dataValidation>
    <dataValidation type="decimal" allowBlank="1" showInputMessage="1" showErrorMessage="1" sqref="B21:B26 D21:D26 F21:F26 H21:H26 J21:J26 L21:M26">
      <formula1>-9.99999999999999E+27</formula1>
      <formula2>9.99999999999999E+28</formula2>
    </dataValidation>
    <dataValidation type="decimal" allowBlank="1" showInputMessage="1" showErrorMessage="1" sqref="D16:M17">
      <formula1>-9.99999999999999E+33</formula1>
      <formula2>9.99999999999999E+27</formula2>
    </dataValidation>
    <dataValidation type="decimal" allowBlank="1" showInputMessage="1" showErrorMessage="1" sqref="D28:E31">
      <formula1>-9.99999999999999E+24</formula1>
      <formula2>9.99999999999999E+30</formula2>
    </dataValidation>
    <dataValidation type="decimal" allowBlank="1" showInputMessage="1" showErrorMessage="1" sqref="D11:M13">
      <formula1>-9.99999999999999E+21</formula1>
      <formula2>9.99999999999999E+28</formula2>
    </dataValidation>
    <dataValidation type="decimal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04" right="0.70763888888888904" top="0.74791666666666701" bottom="0.74791666666666701" header="0.31388888888888899" footer="0.31388888888888899"/>
  <pageSetup paperSize="9" scale="49" orientation="portrait" horizontalDpi="2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Pict="0">
                <anchor moveWithCells="1">
                  <from>
                    <xdr:col>11</xdr:col>
                    <xdr:colOff>104775</xdr:colOff>
                    <xdr:row>3</xdr:row>
                    <xdr:rowOff>95250</xdr:rowOff>
                  </from>
                  <to>
                    <xdr:col>12</xdr:col>
                    <xdr:colOff>381000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Pict="0">
                <anchor moveWithCells="1">
                  <from>
                    <xdr:col>11</xdr:col>
                    <xdr:colOff>104775</xdr:colOff>
                    <xdr:row>3</xdr:row>
                    <xdr:rowOff>323850</xdr:rowOff>
                  </from>
                  <to>
                    <xdr:col>12</xdr:col>
                    <xdr:colOff>876300</xdr:colOff>
                    <xdr:row>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Pict="0">
                <anchor moveWithCells="1">
                  <from>
                    <xdr:col>11</xdr:col>
                    <xdr:colOff>104775</xdr:colOff>
                    <xdr:row>3</xdr:row>
                    <xdr:rowOff>600075</xdr:rowOff>
                  </from>
                  <to>
                    <xdr:col>12</xdr:col>
                    <xdr:colOff>381000</xdr:colOff>
                    <xdr:row>3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Pict="0">
                <anchor moveWithCells="1">
                  <from>
                    <xdr:col>11</xdr:col>
                    <xdr:colOff>104775</xdr:colOff>
                    <xdr:row>3</xdr:row>
                    <xdr:rowOff>1047750</xdr:rowOff>
                  </from>
                  <to>
                    <xdr:col>12</xdr:col>
                    <xdr:colOff>685800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838200</xdr:rowOff>
                  </from>
                  <to>
                    <xdr:col>12</xdr:col>
                    <xdr:colOff>371475</xdr:colOff>
                    <xdr:row>3</xdr:row>
                    <xdr:rowOff>1028700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Pict="0">
                <anchor moveWithCells="1">
                  <from>
                    <xdr:col>11</xdr:col>
                    <xdr:colOff>104775</xdr:colOff>
                    <xdr:row>3</xdr:row>
                    <xdr:rowOff>1323975</xdr:rowOff>
                  </from>
                  <to>
                    <xdr:col>12</xdr:col>
                    <xdr:colOff>381000</xdr:colOff>
                    <xdr:row>3</xdr:row>
                    <xdr:rowOff>1543050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Pict="0">
                <anchor moveWithCells="1">
                  <from>
                    <xdr:col>11</xdr:col>
                    <xdr:colOff>104775</xdr:colOff>
                    <xdr:row>3</xdr:row>
                    <xdr:rowOff>1562100</xdr:rowOff>
                  </from>
                  <to>
                    <xdr:col>12</xdr:col>
                    <xdr:colOff>381000</xdr:colOff>
                    <xdr:row>3</xdr:row>
                    <xdr:rowOff>1733550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Pict="0">
                <anchor moveWithCells="1">
                  <from>
                    <xdr:col>11</xdr:col>
                    <xdr:colOff>104775</xdr:colOff>
                    <xdr:row>3</xdr:row>
                    <xdr:rowOff>1790700</xdr:rowOff>
                  </from>
                  <to>
                    <xdr:col>12</xdr:col>
                    <xdr:colOff>381000</xdr:colOff>
                    <xdr:row>3</xdr:row>
                    <xdr:rowOff>1990725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Pict="0">
                <anchor moveWithCells="1">
                  <from>
                    <xdr:col>11</xdr:col>
                    <xdr:colOff>104775</xdr:colOff>
                    <xdr:row>3</xdr:row>
                    <xdr:rowOff>2085975</xdr:rowOff>
                  </from>
                  <to>
                    <xdr:col>12</xdr:col>
                    <xdr:colOff>381000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Pict="0">
                <anchor moveWithCells="1">
                  <from>
                    <xdr:col>11</xdr:col>
                    <xdr:colOff>104775</xdr:colOff>
                    <xdr:row>3</xdr:row>
                    <xdr:rowOff>4381500</xdr:rowOff>
                  </from>
                  <to>
                    <xdr:col>12</xdr:col>
                    <xdr:colOff>381000</xdr:colOff>
                    <xdr:row>3</xdr:row>
                    <xdr:rowOff>4581525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Pict="0">
                <anchor moveWithCells="1">
                  <from>
                    <xdr:col>11</xdr:col>
                    <xdr:colOff>114300</xdr:colOff>
                    <xdr:row>3</xdr:row>
                    <xdr:rowOff>2590800</xdr:rowOff>
                  </from>
                  <to>
                    <xdr:col>12</xdr:col>
                    <xdr:colOff>400050</xdr:colOff>
                    <xdr:row>3</xdr:row>
                    <xdr:rowOff>2828925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Pict="0">
                <anchor moveWithCells="1">
                  <from>
                    <xdr:col>11</xdr:col>
                    <xdr:colOff>104775</xdr:colOff>
                    <xdr:row>3</xdr:row>
                    <xdr:rowOff>3895725</xdr:rowOff>
                  </from>
                  <to>
                    <xdr:col>12</xdr:col>
                    <xdr:colOff>381000</xdr:colOff>
                    <xdr:row>3</xdr:row>
                    <xdr:rowOff>4114800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Pict="0">
                <anchor moveWithCells="1">
                  <from>
                    <xdr:col>11</xdr:col>
                    <xdr:colOff>104775</xdr:colOff>
                    <xdr:row>3</xdr:row>
                    <xdr:rowOff>3114675</xdr:rowOff>
                  </from>
                  <to>
                    <xdr:col>12</xdr:col>
                    <xdr:colOff>1162050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Pict="0">
                <anchor moveWithCells="1">
                  <from>
                    <xdr:col>11</xdr:col>
                    <xdr:colOff>114300</xdr:colOff>
                    <xdr:row>3</xdr:row>
                    <xdr:rowOff>4133850</xdr:rowOff>
                  </from>
                  <to>
                    <xdr:col>12</xdr:col>
                    <xdr:colOff>390525</xdr:colOff>
                    <xdr:row>3</xdr:row>
                    <xdr:rowOff>4343400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Pict="0">
                <anchor moveWithCells="1">
                  <from>
                    <xdr:col>11</xdr:col>
                    <xdr:colOff>114300</xdr:colOff>
                    <xdr:row>3</xdr:row>
                    <xdr:rowOff>3390900</xdr:rowOff>
                  </from>
                  <to>
                    <xdr:col>12</xdr:col>
                    <xdr:colOff>1028700</xdr:colOff>
                    <xdr:row>3</xdr:row>
                    <xdr:rowOff>3590925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Pict="0">
                <anchor moveWithCells="1">
                  <from>
                    <xdr:col>11</xdr:col>
                    <xdr:colOff>114300</xdr:colOff>
                    <xdr:row>3</xdr:row>
                    <xdr:rowOff>3657600</xdr:rowOff>
                  </from>
                  <to>
                    <xdr:col>12</xdr:col>
                    <xdr:colOff>1028700</xdr:colOff>
                    <xdr:row>3</xdr:row>
                    <xdr:rowOff>3857625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Pict="0">
                <anchor moveWithCells="1">
                  <from>
                    <xdr:col>11</xdr:col>
                    <xdr:colOff>114300</xdr:colOff>
                    <xdr:row>3</xdr:row>
                    <xdr:rowOff>2867025</xdr:rowOff>
                  </from>
                  <to>
                    <xdr:col>12</xdr:col>
                    <xdr:colOff>400050</xdr:colOff>
                    <xdr:row>3</xdr:row>
                    <xdr:rowOff>3095625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Pict="0">
                <anchor moveWithCells="1">
                  <from>
                    <xdr:col>11</xdr:col>
                    <xdr:colOff>114300</xdr:colOff>
                    <xdr:row>3</xdr:row>
                    <xdr:rowOff>2324100</xdr:rowOff>
                  </from>
                  <to>
                    <xdr:col>12</xdr:col>
                    <xdr:colOff>400050</xdr:colOff>
                    <xdr:row>3</xdr:row>
                    <xdr:rowOff>2533650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债券基本信息和项目总体信息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董泽睿</cp:lastModifiedBy>
  <cp:lastPrinted>2024-03-13T12:15:00Z</cp:lastPrinted>
  <dcterms:created xsi:type="dcterms:W3CDTF">2024-03-13T03:47:15Z</dcterms:created>
  <dcterms:modified xsi:type="dcterms:W3CDTF">2024-03-13T12:15:11Z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2148FFF5F6584FAE8A92E427C6BEE0D4</vt:lpwstr>
  </property>
  <property fmtid="{D5CDD505-2E9C-101B-9397-08002B2CF9AE}" pid="3" name="KSOProductBuildVer">
    <vt:lpwstr>2052-11.8.2.10972</vt:lpwstr>
  </property>
</Properties>
</file>